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docs.edgelan\investor\iaf\1. ESTADOS FINANCIEROS ADMINISTRADORA Y FONDOS\03-FONDO MUTUO CORTO PLAZO GUARANIES\Balance General Fondo Guaranies\22- BALANCE FONDO MUTUO GS DICIEMBRE 2022\"/>
    </mc:Choice>
  </mc:AlternateContent>
  <xr:revisionPtr revIDLastSave="0" documentId="13_ncr:201_{2845A648-B6E2-4D1F-A215-3C482B9E4E2C}" xr6:coauthVersionLast="47" xr6:coauthVersionMax="47" xr10:uidLastSave="{00000000-0000-0000-0000-000000000000}"/>
  <bookViews>
    <workbookView xWindow="-108" yWindow="-108" windowWidth="23256" windowHeight="12456"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Hlk486413223" localSheetId="6">'6'!$A$6</definedName>
    <definedName name="_Hlk492023274" localSheetId="6">'6'!$A$65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5" i="11" l="1"/>
  <c r="A2" i="11"/>
  <c r="J268" i="11" l="1"/>
  <c r="E14" i="3"/>
  <c r="C31" i="1"/>
  <c r="C12" i="2" l="1"/>
  <c r="C18" i="2"/>
  <c r="C14" i="3" l="1"/>
  <c r="E7" i="3"/>
  <c r="E23" i="4" l="1"/>
  <c r="B4" i="4" l="1"/>
  <c r="C17" i="4"/>
  <c r="B3" i="1" l="1"/>
  <c r="B3" i="2"/>
  <c r="E6" i="3"/>
  <c r="B4" i="3"/>
  <c r="D31" i="1" l="1"/>
  <c r="D22" i="1"/>
  <c r="D15" i="1"/>
  <c r="D11" i="1"/>
  <c r="E17" i="4"/>
  <c r="D16" i="1" l="1"/>
  <c r="D23" i="1" s="1"/>
  <c r="D32" i="1" s="1"/>
  <c r="D34" i="1" s="1"/>
  <c r="E24" i="4"/>
  <c r="D136" i="9"/>
  <c r="C136" i="9"/>
  <c r="D116" i="9" l="1"/>
  <c r="C116" i="9"/>
  <c r="C11" i="1"/>
  <c r="D77" i="9" l="1"/>
  <c r="C77" i="9"/>
  <c r="C10" i="8" l="1"/>
  <c r="D12" i="2"/>
  <c r="C9" i="4"/>
  <c r="E6" i="4" l="1"/>
  <c r="C6" i="4"/>
  <c r="D5" i="2"/>
  <c r="C5" i="2"/>
  <c r="D5" i="1"/>
  <c r="C5" i="1"/>
  <c r="N4" i="8" l="1"/>
  <c r="D14" i="3"/>
  <c r="E15" i="3" s="1"/>
  <c r="E11" i="3"/>
  <c r="E10" i="3"/>
  <c r="D18" i="2"/>
  <c r="D19" i="2" s="1"/>
  <c r="C22" i="1"/>
  <c r="C15" i="1"/>
  <c r="E12" i="3" l="1"/>
  <c r="C16" i="1"/>
  <c r="C19" i="2"/>
  <c r="C23" i="4" s="1"/>
  <c r="C24" i="4" s="1"/>
  <c r="C23" i="1" l="1"/>
  <c r="C32" i="1" s="1"/>
  <c r="C34" i="1" l="1"/>
</calcChain>
</file>

<file path=xl/sharedStrings.xml><?xml version="1.0" encoding="utf-8"?>
<sst xmlns="http://schemas.openxmlformats.org/spreadsheetml/2006/main" count="2162" uniqueCount="537">
  <si>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</si>
  <si>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</si>
  <si>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</si>
  <si>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</si>
  <si>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</si>
  <si>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</si>
  <si>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</si>
  <si>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</si>
  <si>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</si>
  <si>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</si>
  <si>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</si>
  <si>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</si>
  <si>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</si>
  <si>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</si>
  <si>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</si>
  <si>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</si>
  <si>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</si>
  <si>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</si>
  <si>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</si>
  <si>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</si>
  <si>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</si>
  <si>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</si>
  <si>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</si>
  <si>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</si>
  <si>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</si>
  <si>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</si>
  <si>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</si>
  <si>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</si>
  <si>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</si>
  <si>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</si>
  <si>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</si>
  <si>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</si>
  <si>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</si>
  <si>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</si>
  <si>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</si>
  <si>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</si>
  <si>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</si>
  <si>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</si>
  <si>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</si>
  <si>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</si>
  <si>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</si>
  <si>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</si>
  <si>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</si>
  <si>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</si>
  <si>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</si>
  <si>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</si>
  <si>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</si>
  <si>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</si>
  <si>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</si>
  <si>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</si>
  <si>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</si>
  <si>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</si>
  <si>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</si>
  <si>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</si>
  <si>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</si>
  <si>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</si>
  <si>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</si>
  <si>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</si>
  <si>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</si>
  <si>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</si>
  <si>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</si>
  <si>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</si>
  <si>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</si>
  <si>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</si>
  <si>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</si>
  <si>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</si>
  <si>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</si>
  <si>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</si>
  <si>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</si>
  <si>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</si>
  <si>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</si>
  <si>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</si>
  <si>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</si>
  <si>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</si>
  <si>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</si>
  <si>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</si>
  <si>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</si>
  <si>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</si>
  <si>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</si>
  <si>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</si>
  <si>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</si>
  <si>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</si>
  <si>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</si>
  <si>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</si>
  <si>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</si>
  <si>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</si>
  <si>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</si>
  <si>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</si>
  <si>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</si>
  <si>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</si>
  <si>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</si>
  <si>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</si>
  <si>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</si>
  <si>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</si>
  <si>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</si>
  <si>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</si>
  <si>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</si>
  <si>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</si>
  <si>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</si>
  <si>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</si>
  <si>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</si>
  <si>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</si>
  <si>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</si>
  <si>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</si>
  <si>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</si>
  <si>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</si>
  <si>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</si>
  <si>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</si>
  <si>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</si>
  <si>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</si>
  <si>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</si>
  <si>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</si>
  <si>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</si>
  <si>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</si>
  <si>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</si>
  <si>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</si>
  <si>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</si>
  <si>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</si>
  <si>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</si>
  <si>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</si>
  <si>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</si>
  <si>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</si>
  <si>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</si>
  <si>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</si>
  <si>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No aplicable no existen obligaciones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</si>
  <si>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</si>
  <si>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</si>
  <si>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</si>
  <si>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</si>
  <si>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</si>
  <si>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</si>
  <si>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</si>
  <si>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</si>
  <si>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</si>
  <si>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</si>
  <si>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</si>
  <si>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</si>
  <si>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</si>
  <si>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CDA</t>
  </si>
  <si>
    <t>FIC S.A. DE FINANZAS</t>
  </si>
  <si>
    <t>Bonos Subordinados</t>
  </si>
  <si>
    <t>INTERFISA BANCO S.A.E.C.A.</t>
  </si>
  <si>
    <t>BANCO ITAU PARAGUAY S.A.</t>
  </si>
  <si>
    <t xml:space="preserve">FINEXPAR S.A.E.C.A. </t>
  </si>
  <si>
    <t>BANCO RIO S.A.E.C.A.</t>
  </si>
  <si>
    <t>BANCO REGIONAL S.A.E.C.A.</t>
  </si>
  <si>
    <t>Bonos Corporativos</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</si>
  <si>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</si>
  <si>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</si>
  <si>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</si>
  <si>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</si>
  <si>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</si>
  <si>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</si>
  <si>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</si>
  <si>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</si>
  <si>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</si>
  <si>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</si>
  <si>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</si>
  <si>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</si>
  <si>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</si>
  <si>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</si>
  <si>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</si>
  <si>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Financiero (Financieras)</t>
  </si>
  <si>
    <t>Paraguay</t>
  </si>
  <si>
    <t>Guaraníes</t>
  </si>
  <si>
    <t xml:space="preserve">BANCO CONTINENTAL S.A.E.C.A. </t>
  </si>
  <si>
    <t>Financiero (Bancos)</t>
  </si>
  <si>
    <t>Comercial</t>
  </si>
  <si>
    <t>02/03/2022</t>
  </si>
  <si>
    <t xml:space="preserve">VISION BANCO S.A.E.C.A. </t>
  </si>
  <si>
    <t>10/04/2018</t>
  </si>
  <si>
    <t>22/05/2024</t>
  </si>
  <si>
    <t>02/02/2021</t>
  </si>
  <si>
    <t>25/04/2018</t>
  </si>
  <si>
    <t>25/06/2024</t>
  </si>
  <si>
    <t>13/06/2018</t>
  </si>
  <si>
    <t>20/03/2023</t>
  </si>
  <si>
    <t>25/06/2018</t>
  </si>
  <si>
    <t>10/03/2023</t>
  </si>
  <si>
    <t>27/06/2018</t>
  </si>
  <si>
    <t>01/03/2023</t>
  </si>
  <si>
    <t>Bonos Financieros</t>
  </si>
  <si>
    <t>08/10/2021</t>
  </si>
  <si>
    <t>26/03/2021</t>
  </si>
  <si>
    <t>31/05/2027</t>
  </si>
  <si>
    <t xml:space="preserve">TU FINANCIERA S.A. </t>
  </si>
  <si>
    <t>05/12/2025</t>
  </si>
  <si>
    <t>19/02/2019</t>
  </si>
  <si>
    <t>23/08/2023</t>
  </si>
  <si>
    <t>Telecomunicaciones</t>
  </si>
  <si>
    <t>11/03/2024</t>
  </si>
  <si>
    <t xml:space="preserve">SUDAMERIS BANK S.A.E.C.A. </t>
  </si>
  <si>
    <t>TELEFONICA CELULAR DEL PARAGUAY S.A.E.</t>
  </si>
  <si>
    <t>03/06/2024</t>
  </si>
  <si>
    <t>29/05/2026</t>
  </si>
  <si>
    <t>CRISOL Y ENCARNACION FINANCIERA S.A.E.C.A.</t>
  </si>
  <si>
    <t>10/03/2020</t>
  </si>
  <si>
    <t>BANCO BASA S.A.</t>
  </si>
  <si>
    <t>22/07/2021</t>
  </si>
  <si>
    <t xml:space="preserve">BANCO FAMILIAR S.A.E.C.A. </t>
  </si>
  <si>
    <t>23/05/2023</t>
  </si>
  <si>
    <t>13/09/2021</t>
  </si>
  <si>
    <t>26/09/2019</t>
  </si>
  <si>
    <t>13/06/2024</t>
  </si>
  <si>
    <t>INVERSIONES (Nota  4.2  )</t>
  </si>
  <si>
    <t>Titulo de Renta fija</t>
  </si>
  <si>
    <t xml:space="preserve">Valores al cobro  </t>
  </si>
  <si>
    <t>DISPONIBILIDADES (Nota 4.1 )</t>
  </si>
  <si>
    <t xml:space="preserve">Titulo de Renta fija </t>
  </si>
  <si>
    <t>Comisiones a Pagar a la Administradora (Nota  4.4  )</t>
  </si>
  <si>
    <t>Ver Cuadro</t>
  </si>
  <si>
    <t>Aranceles</t>
  </si>
  <si>
    <t>Banco Familiar Cta.Cte. Gs.</t>
  </si>
  <si>
    <t>07/11/2022</t>
  </si>
  <si>
    <t>06/09/2021</t>
  </si>
  <si>
    <t>Saldo al 31/12/2021</t>
  </si>
  <si>
    <t>TradersPro Casa de Bolsa S.A.</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</si>
  <si>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7322,901  Gs., Tipo Vendedor  para los pasivos 1 USD = 7.339,62</t>
  </si>
  <si>
    <t>Saldo al 31/12/2022</t>
  </si>
  <si>
    <t>Intereses y Comisiones Bancarias</t>
  </si>
  <si>
    <t>DEUDAS FINANCIERAS</t>
  </si>
  <si>
    <t>Operaciones de Reporto</t>
  </si>
  <si>
    <t>Intereses Pagados por  Operaciones de  Reporto</t>
  </si>
  <si>
    <t>Banco Itaú Paraguay Cta. Cte. Gs.</t>
  </si>
  <si>
    <t>Investor Casa de Bolsa S.A.</t>
  </si>
  <si>
    <t>Valores a Depositar</t>
  </si>
  <si>
    <t xml:space="preserve">Nota 5. HECHOS POSTERIORES </t>
  </si>
  <si>
    <t>La intervención del Banco Central del Paraguay ha concluido con posterioridad al cierre de los estados financieros del Fondo. Dicho organismo, mediante Resolución N° 14, Acta N° 1 de fecha 06-01-2023 y Resolución N° 28, Acta N° 2 de fecha 13-02-2023, ha comunicado a los depositantes la cobertura del 100% del saldo de todos los depósitos con derecho a garantía.</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</si>
  <si>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2022,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</si>
  <si>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 xml:space="preserve">-       </t>
    </r>
    <r>
      <rPr>
        <b/>
        <sz val="9"/>
        <color theme="1"/>
        <rFont val="Noto Sans"/>
        <family val="2"/>
      </rPr>
      <t xml:space="preserve"> Naturaleza jurídica : </t>
    </r>
    <r>
      <rPr>
        <sz val="9"/>
        <color theme="1"/>
        <rFont val="Noto Sans"/>
        <family val="2"/>
      </rPr>
      <t xml:space="preserve">       Fondos Mutuos </t>
    </r>
  </si>
  <si>
    <r>
      <t>-       Autorizados por Resolución Nro. 34 E/17 de fecha 24 de Agosto de 2017 de la Comisión Nacional de Valores</t>
    </r>
    <r>
      <rPr>
        <b/>
        <sz val="9"/>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</si>
  <si>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</si>
  <si>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</si>
  <si>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</si>
  <si>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</si>
  <si>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 xml:space="preserve">2.2 – Entidad encargada de la custodia: </t>
    </r>
    <r>
      <rPr>
        <u/>
        <sz val="9"/>
        <color theme="1"/>
        <rFont val="Noto Sans"/>
        <family val="2"/>
      </rPr>
      <t>:</t>
    </r>
    <r>
      <rPr>
        <sz val="9"/>
        <color theme="1"/>
        <rFont val="Noto Sans"/>
        <family val="2"/>
      </rPr>
      <t xml:space="preserve"> BVPASA e INVESTOR Casa de Bolsa S.A.</t>
    </r>
  </si>
  <si>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</si>
  <si>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t>
    </r>
    <r>
      <rPr>
        <b/>
        <sz val="9"/>
        <color theme="1"/>
        <rFont val="Noto Sans"/>
        <family val="2"/>
      </rPr>
      <t>.</t>
    </r>
  </si>
  <si>
    <r>
      <rPr>
        <b/>
        <sz val="9"/>
        <color theme="1"/>
        <rFont val="Noto Sans"/>
        <family val="2"/>
      </rPr>
      <t xml:space="preserve">3.8 </t>
    </r>
    <r>
      <rPr>
        <sz val="9"/>
        <color theme="1"/>
        <rFont val="Noto Sans"/>
        <family val="2"/>
      </rPr>
      <t>– Los estados contables corresponden al trimestre cerrado el 31 de Diciembre de 2022.</t>
    </r>
  </si>
  <si>
    <r>
      <rPr>
        <b/>
        <sz val="9"/>
        <color theme="1"/>
        <rFont val="Noto Sans"/>
        <family val="2"/>
      </rPr>
      <t>3.9</t>
    </r>
    <r>
      <rPr>
        <sz val="9"/>
        <color theme="1"/>
        <rFont val="Noto Sans"/>
        <family val="2"/>
      </rPr>
      <t xml:space="preserve"> La Administradora no ha realizado cambios en la aplicación de los criterios contables del Fondo.</t>
    </r>
  </si>
  <si>
    <r>
      <rPr>
        <b/>
        <sz val="9"/>
        <color theme="1"/>
        <rFont val="Noto Sans"/>
        <family val="2"/>
      </rPr>
      <t>3.10</t>
    </r>
    <r>
      <rPr>
        <sz val="9"/>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</si>
  <si>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9"/>
        <color theme="1"/>
        <rFont val="Noto Sans"/>
        <family val="2"/>
      </rPr>
      <t>3.11</t>
    </r>
    <r>
      <rPr>
        <sz val="9"/>
        <color theme="1"/>
        <rFont val="Noto Sans"/>
        <family val="2"/>
      </rPr>
      <t xml:space="preserve"> – Los ingresos y gastos del fondo son reconocidos aplicando el criterio de lo devengado;</t>
    </r>
  </si>
  <si>
    <r>
      <rPr>
        <b/>
        <sz val="9"/>
        <color theme="1"/>
        <rFont val="Noto Sans"/>
        <family val="2"/>
      </rPr>
      <t>3.12</t>
    </r>
    <r>
      <rPr>
        <sz val="9"/>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</si>
  <si>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</si>
  <si>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</si>
  <si>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</si>
  <si>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r>
      <t xml:space="preserve">Ø  </t>
    </r>
    <r>
      <rPr>
        <u/>
        <sz val="9"/>
        <color theme="1"/>
        <rFont val="Noto Sans"/>
        <family val="2"/>
      </rPr>
      <t>Comisión de administración</t>
    </r>
    <r>
      <rPr>
        <sz val="9"/>
        <color theme="1"/>
        <rFont val="Noto Sans"/>
        <family val="2"/>
      </rPr>
      <t>: 0,75% nominal anual (base 365) IVA incluido sobre el patrimonio neto de pre cierre administrado. La comisión se devenga diariamente y se cobra mensualmente. A partir del mes de octubre, se exonera la comisión por administración, ssegún Acta 93/2022 de fecha 24-10-2022,</t>
    </r>
  </si>
  <si>
    <r>
      <t xml:space="preserve">Ø  </t>
    </r>
    <r>
      <rPr>
        <u/>
        <sz val="9"/>
        <color theme="1"/>
        <rFont val="Noto Sans"/>
        <family val="2"/>
      </rPr>
      <t xml:space="preserve">Gastos y comisiones bancarias: </t>
    </r>
    <r>
      <rPr>
        <sz val="9"/>
        <color theme="1"/>
        <rFont val="Noto Sans"/>
        <family val="2"/>
      </rPr>
      <t>mantenimiento de cuentas, transferencias interbancarias y otras de similar naturaleza).</t>
    </r>
  </si>
  <si>
    <t>d)   Información Estadística</t>
  </si>
  <si>
    <t>El flujo de efectivos fue preparado de acuerdo con la Resolución CG N° 30/2021 de la Comisión Nacional de Valores.</t>
  </si>
  <si>
    <t>Las cinco (5) Notas que se acompañan son parte integrante de estos Estados Financieros</t>
  </si>
  <si>
    <r>
      <t xml:space="preserve">Ø  </t>
    </r>
    <r>
      <rPr>
        <u/>
        <sz val="9"/>
        <rFont val="Noto Sans"/>
        <family val="2"/>
      </rPr>
      <t>Comisiones propias de las operaciones de inversión</t>
    </r>
    <r>
      <rPr>
        <sz val="9"/>
        <rFont val="Noto Sans"/>
        <family val="2"/>
      </rPr>
      <t>: de 0% a 0,50% del monto negociado (incluye comisión de intermediación por transacciones bursátiles o extrabursátiles) y arancel BVPASA 0,025% del monto negociado también.</t>
    </r>
  </si>
  <si>
    <t>PATRIMONIO DEL FONDO AL 31/12/2022</t>
  </si>
  <si>
    <t>15/12/2022</t>
  </si>
  <si>
    <t>03/01/2025</t>
  </si>
  <si>
    <t>05/06/2020</t>
  </si>
  <si>
    <t>02/06/2025</t>
  </si>
  <si>
    <t>17/06/2020</t>
  </si>
  <si>
    <t>16/04/2025</t>
  </si>
  <si>
    <t>10/06/2025</t>
  </si>
  <si>
    <t>19/06/2020</t>
  </si>
  <si>
    <t>27/02/2024</t>
  </si>
  <si>
    <t>20/07/2020</t>
  </si>
  <si>
    <t>17/07/2023</t>
  </si>
  <si>
    <t>18/08/2020</t>
  </si>
  <si>
    <t>10/12/2024</t>
  </si>
  <si>
    <t>30/09/2020</t>
  </si>
  <si>
    <t>22/12/2022</t>
  </si>
  <si>
    <t>30/04/2024</t>
  </si>
  <si>
    <t>10/12/2020</t>
  </si>
  <si>
    <t>17/12/2021</t>
  </si>
  <si>
    <t>12/05/2022</t>
  </si>
  <si>
    <t>31/01/2030</t>
  </si>
  <si>
    <t>14/01/2021</t>
  </si>
  <si>
    <t>13/06/2025</t>
  </si>
  <si>
    <t>18/10/2022</t>
  </si>
  <si>
    <t>29/01/2027</t>
  </si>
  <si>
    <t>05/02/2024</t>
  </si>
  <si>
    <t>19/02/2021</t>
  </si>
  <si>
    <t>19/02/2025</t>
  </si>
  <si>
    <t>11/03/2021</t>
  </si>
  <si>
    <t>04/03/2024</t>
  </si>
  <si>
    <t>SOLAR BANCO S.A.E.</t>
  </si>
  <si>
    <t>25/03/2024</t>
  </si>
  <si>
    <t>30/03/2021</t>
  </si>
  <si>
    <t>26/06/2023</t>
  </si>
  <si>
    <t>12/04/2021</t>
  </si>
  <si>
    <t>12/04/2024</t>
  </si>
  <si>
    <t>21/04/2021</t>
  </si>
  <si>
    <t>12/01/2024</t>
  </si>
  <si>
    <t>IMPERIAL COMPAÑÍA DISTRIBUIDORA DE PETRÓLEO Y DERIVADOS S.A.E.</t>
  </si>
  <si>
    <t>Servicios</t>
  </si>
  <si>
    <t>04/06/2021</t>
  </si>
  <si>
    <t>25/03/2026</t>
  </si>
  <si>
    <t>12/05/2021</t>
  </si>
  <si>
    <t>NUCLEO S.A.E.</t>
  </si>
  <si>
    <t>10/03/2022</t>
  </si>
  <si>
    <t>17/01/2031</t>
  </si>
  <si>
    <t>AUTOMAQ S.A.E.C.A.</t>
  </si>
  <si>
    <t>23/06/2021</t>
  </si>
  <si>
    <t>28/06/2021</t>
  </si>
  <si>
    <t>05/07/2023</t>
  </si>
  <si>
    <t xml:space="preserve">BANCO ATLAS S.A. </t>
  </si>
  <si>
    <t>13/07/2021</t>
  </si>
  <si>
    <t>11/08/2025</t>
  </si>
  <si>
    <t>04/08/2025</t>
  </si>
  <si>
    <t>15/07/2021</t>
  </si>
  <si>
    <t>30/12/2026</t>
  </si>
  <si>
    <t>24/04/2025</t>
  </si>
  <si>
    <t>22/07/2024</t>
  </si>
  <si>
    <t>23/07/2021</t>
  </si>
  <si>
    <t>26/07/2021</t>
  </si>
  <si>
    <t>22/05/2023</t>
  </si>
  <si>
    <t>29/07/2021</t>
  </si>
  <si>
    <t>27/03/2024</t>
  </si>
  <si>
    <t>06/08/2021</t>
  </si>
  <si>
    <t>30/07/2021</t>
  </si>
  <si>
    <t>13/08/2025</t>
  </si>
  <si>
    <t>04/08/2021</t>
  </si>
  <si>
    <t>02/08/2024</t>
  </si>
  <si>
    <t>24/12/2029</t>
  </si>
  <si>
    <t>23/08/2021</t>
  </si>
  <si>
    <t>22/08/2024</t>
  </si>
  <si>
    <t>BANCO NACIONAL DE FOMENTO</t>
  </si>
  <si>
    <t>02/09/2024</t>
  </si>
  <si>
    <t>30/07/2024</t>
  </si>
  <si>
    <t>05/09/2024</t>
  </si>
  <si>
    <t>23/07/2024</t>
  </si>
  <si>
    <t>13/09/2024</t>
  </si>
  <si>
    <t>20/09/2021</t>
  </si>
  <si>
    <t>28/09/2021</t>
  </si>
  <si>
    <t>06/10/2021</t>
  </si>
  <si>
    <t>15/04/2024</t>
  </si>
  <si>
    <t>07/10/2021</t>
  </si>
  <si>
    <t>07/10/2024</t>
  </si>
  <si>
    <t>27/10/2023</t>
  </si>
  <si>
    <t>03/07/2028</t>
  </si>
  <si>
    <t>25/10/2021</t>
  </si>
  <si>
    <t>02/02/2024</t>
  </si>
  <si>
    <t>28/10/2024</t>
  </si>
  <si>
    <t>02/11/2021</t>
  </si>
  <si>
    <t>03/01/2023</t>
  </si>
  <si>
    <t>12/11/2021</t>
  </si>
  <si>
    <t>16/11/2021</t>
  </si>
  <si>
    <t>18/11/2021</t>
  </si>
  <si>
    <t>25/11/2021</t>
  </si>
  <si>
    <t>27/01/2023</t>
  </si>
  <si>
    <t>27/03/2023</t>
  </si>
  <si>
    <t>27/02/2023</t>
  </si>
  <si>
    <t>27/04/2023</t>
  </si>
  <si>
    <t>29/05/2023</t>
  </si>
  <si>
    <t>27/06/2023</t>
  </si>
  <si>
    <t>27/07/2023</t>
  </si>
  <si>
    <t>27/09/2023</t>
  </si>
  <si>
    <t>28/08/2023</t>
  </si>
  <si>
    <t>29/01/2024</t>
  </si>
  <si>
    <t>27/11/2023</t>
  </si>
  <si>
    <t>27/12/2023</t>
  </si>
  <si>
    <t>27/06/2024</t>
  </si>
  <si>
    <t>29/04/2024</t>
  </si>
  <si>
    <t>27/05/2024</t>
  </si>
  <si>
    <t>29/07/2024</t>
  </si>
  <si>
    <t>27/08/2024</t>
  </si>
  <si>
    <t>27/09/2024</t>
  </si>
  <si>
    <t>27/11/2024</t>
  </si>
  <si>
    <t>27/12/2024</t>
  </si>
  <si>
    <t>27/01/2025</t>
  </si>
  <si>
    <t>21/02/2025</t>
  </si>
  <si>
    <t>26/11/2021</t>
  </si>
  <si>
    <t>06/10/2023</t>
  </si>
  <si>
    <t>30/11/2021</t>
  </si>
  <si>
    <t>01/12/2021</t>
  </si>
  <si>
    <t>25/07/2023</t>
  </si>
  <si>
    <t>03/12/2021</t>
  </si>
  <si>
    <t>26/02/2025</t>
  </si>
  <si>
    <t>30/12/2021</t>
  </si>
  <si>
    <t>16/12/2022</t>
  </si>
  <si>
    <t>03/08/2022</t>
  </si>
  <si>
    <t>31/05/2029</t>
  </si>
  <si>
    <t>13/01/2022</t>
  </si>
  <si>
    <t>26/12/2022</t>
  </si>
  <si>
    <t>01/04/2024</t>
  </si>
  <si>
    <t>19/01/2022</t>
  </si>
  <si>
    <t>19/12/2022</t>
  </si>
  <si>
    <t>26/01/2022</t>
  </si>
  <si>
    <t>16/10/2023</t>
  </si>
  <si>
    <t>12/12/2023</t>
  </si>
  <si>
    <t>31/01/2022</t>
  </si>
  <si>
    <t>07/02/2022</t>
  </si>
  <si>
    <t>18/03/2024</t>
  </si>
  <si>
    <t>10/02/2022</t>
  </si>
  <si>
    <t>19/01/2023</t>
  </si>
  <si>
    <t>16/12/2026</t>
  </si>
  <si>
    <t>03/03/2022</t>
  </si>
  <si>
    <t>26/08/2024</t>
  </si>
  <si>
    <t>11/03/2022</t>
  </si>
  <si>
    <t>26/09/2022</t>
  </si>
  <si>
    <t>17/03/2022</t>
  </si>
  <si>
    <t>18/03/2022</t>
  </si>
  <si>
    <t>24/03/2022</t>
  </si>
  <si>
    <t>20/09/2022</t>
  </si>
  <si>
    <t>25/03/2022</t>
  </si>
  <si>
    <t>17/08/2022</t>
  </si>
  <si>
    <t>24/08/2022</t>
  </si>
  <si>
    <t>28/07/2022</t>
  </si>
  <si>
    <t>31/03/2022</t>
  </si>
  <si>
    <t>04/04/2022</t>
  </si>
  <si>
    <t>19/12/2028</t>
  </si>
  <si>
    <t>30/09/2031</t>
  </si>
  <si>
    <t>12/04/2022</t>
  </si>
  <si>
    <t>21/04/2022</t>
  </si>
  <si>
    <t>12/12/2022</t>
  </si>
  <si>
    <t>01/01/2024</t>
  </si>
  <si>
    <t>22/04/2022</t>
  </si>
  <si>
    <t>07/10/2022</t>
  </si>
  <si>
    <t>29/12/2023</t>
  </si>
  <si>
    <t>29/04/2022</t>
  </si>
  <si>
    <t>25/12/2023</t>
  </si>
  <si>
    <t>13/12/2022</t>
  </si>
  <si>
    <t>04/12/2023</t>
  </si>
  <si>
    <t>05/05/2022</t>
  </si>
  <si>
    <t>06/05/2022</t>
  </si>
  <si>
    <t>29/09/2028</t>
  </si>
  <si>
    <t>11/05/2023</t>
  </si>
  <si>
    <t>Bonos Publicos</t>
  </si>
  <si>
    <t xml:space="preserve">AGENCIA FINANCIERA DE DESARROLLO </t>
  </si>
  <si>
    <t>Financiero</t>
  </si>
  <si>
    <t>10/05/2022</t>
  </si>
  <si>
    <t>30/08/2024</t>
  </si>
  <si>
    <t>11/05/2022</t>
  </si>
  <si>
    <t>16/05/2022</t>
  </si>
  <si>
    <t>19/05/2022</t>
  </si>
  <si>
    <t xml:space="preserve">MINISTERIO DE HACIENDA </t>
  </si>
  <si>
    <t>Publico</t>
  </si>
  <si>
    <t>20/06/2025</t>
  </si>
  <si>
    <t>20/05/2022</t>
  </si>
  <si>
    <t>22/01/2024</t>
  </si>
  <si>
    <t>24/05/2022</t>
  </si>
  <si>
    <t>25/09/2026</t>
  </si>
  <si>
    <t>25/05/2022</t>
  </si>
  <si>
    <t>26/05/2022</t>
  </si>
  <si>
    <t>09/12/2022</t>
  </si>
  <si>
    <t>27/05/2022</t>
  </si>
  <si>
    <t>18/11/2022</t>
  </si>
  <si>
    <t>05/07/2022</t>
  </si>
  <si>
    <t>01/06/2022</t>
  </si>
  <si>
    <t>17/11/2022</t>
  </si>
  <si>
    <t>02/06/2022</t>
  </si>
  <si>
    <t>03/06/2022</t>
  </si>
  <si>
    <t>18/08/2023</t>
  </si>
  <si>
    <t>16/12/2025</t>
  </si>
  <si>
    <t>28/10/2022</t>
  </si>
  <si>
    <t>14/06/2022</t>
  </si>
  <si>
    <t>21/12/2022</t>
  </si>
  <si>
    <t>30/06/2022</t>
  </si>
  <si>
    <t>19/08/2024</t>
  </si>
  <si>
    <t>21/10/2022</t>
  </si>
  <si>
    <t>10/10/2023</t>
  </si>
  <si>
    <t>01/12/2022</t>
  </si>
  <si>
    <t>08/07/2022</t>
  </si>
  <si>
    <t>14/07/2022</t>
  </si>
  <si>
    <t>06/03/2025</t>
  </si>
  <si>
    <t>14/06/2023</t>
  </si>
  <si>
    <t>Letras de Regulación Monetaria</t>
  </si>
  <si>
    <t>BANCO CENTRAL DEL PARAGUAY</t>
  </si>
  <si>
    <t>27/12/2022</t>
  </si>
  <si>
    <t>22/12/2023</t>
  </si>
  <si>
    <t>22/07/2022</t>
  </si>
  <si>
    <t>27/07/2022</t>
  </si>
  <si>
    <t>20/02/2024</t>
  </si>
  <si>
    <t>01/08/2022</t>
  </si>
  <si>
    <t>04/08/2022</t>
  </si>
  <si>
    <t>05/08/2022</t>
  </si>
  <si>
    <t>09/08/2022</t>
  </si>
  <si>
    <t>30/06/2025</t>
  </si>
  <si>
    <t>22/08/2022</t>
  </si>
  <si>
    <t>31/01/2025</t>
  </si>
  <si>
    <t>31/08/2022</t>
  </si>
  <si>
    <t>01/12/2023</t>
  </si>
  <si>
    <t>08/01/2024</t>
  </si>
  <si>
    <t>28/07/2023</t>
  </si>
  <si>
    <t>15/01/2024</t>
  </si>
  <si>
    <t>07/09/2022</t>
  </si>
  <si>
    <t>25/08/2025</t>
  </si>
  <si>
    <t>16/09/2022</t>
  </si>
  <si>
    <t>22/09/2025</t>
  </si>
  <si>
    <t>22/09/2022</t>
  </si>
  <si>
    <t>23/09/2022</t>
  </si>
  <si>
    <t>30/09/2022</t>
  </si>
  <si>
    <t>31/07/2023</t>
  </si>
  <si>
    <t>16/01/2024</t>
  </si>
  <si>
    <t>26/01/2024</t>
  </si>
  <si>
    <t>16/08/2023</t>
  </si>
  <si>
    <t>07/08/2023</t>
  </si>
  <si>
    <t>CEMENTOS CONCEPCIÓN S.A.E.</t>
  </si>
  <si>
    <t>Construcción</t>
  </si>
  <si>
    <t>28/12/2022</t>
  </si>
  <si>
    <t>16/01/2031</t>
  </si>
  <si>
    <t>05/10/2022</t>
  </si>
  <si>
    <t>17/06/2024</t>
  </si>
  <si>
    <t>17/10/2023</t>
  </si>
  <si>
    <t>06/12/2022</t>
  </si>
  <si>
    <t>27/10/2022</t>
  </si>
  <si>
    <t>TECNOLOGIA DEL SUR S.A.E.</t>
  </si>
  <si>
    <t>04/11/2022</t>
  </si>
  <si>
    <t>16/10/2025</t>
  </si>
  <si>
    <t>01/11/2022</t>
  </si>
  <si>
    <t>21/06/2023</t>
  </si>
  <si>
    <t>11/11/2022</t>
  </si>
  <si>
    <t>08/11/2023</t>
  </si>
  <si>
    <t>30/11/2022</t>
  </si>
  <si>
    <t>22/11/2022</t>
  </si>
  <si>
    <t>Bonos de Inversión</t>
  </si>
  <si>
    <t>COOPERATIVA MULTIACTIVA DE AHORRO, CRÉDITO Y SERVICIOS DE FUNCIONARIOS DE LA ENTIDAD BINACIONAL YACYRETÁ LTDA. (COOFY)</t>
  </si>
  <si>
    <t>23/11/2022</t>
  </si>
  <si>
    <t>09/12/2026</t>
  </si>
  <si>
    <t>25/11/2022</t>
  </si>
  <si>
    <t>29/11/2022</t>
  </si>
  <si>
    <t xml:space="preserve">COMFAR S.A.E.C.A. </t>
  </si>
  <si>
    <t>Otro</t>
  </si>
  <si>
    <t>23/12/2022</t>
  </si>
  <si>
    <t>21/11/2028</t>
  </si>
  <si>
    <t>29/12/2022</t>
  </si>
  <si>
    <t>20/11/2029</t>
  </si>
  <si>
    <t>23/11/2027</t>
  </si>
  <si>
    <t>09/09/2024</t>
  </si>
  <si>
    <t>07/12/2022</t>
  </si>
  <si>
    <t>14/12/2022</t>
  </si>
  <si>
    <t>02/02/2023</t>
  </si>
  <si>
    <t>06/11/2023</t>
  </si>
  <si>
    <t>14/08/2024</t>
  </si>
  <si>
    <t>23/01/2024</t>
  </si>
  <si>
    <t>03/09/2025</t>
  </si>
  <si>
    <t>Fecha de Vencimiento</t>
  </si>
  <si>
    <t>Valor Contable</t>
  </si>
  <si>
    <t>Total Operaciones de Reporto</t>
  </si>
  <si>
    <t xml:space="preserve">Al cierre del ejercicio el Fondo Mutuo Corto Plazo Guaraníes cuenta en su cartera de inversiones con títulos de la entidad financiera Crisol y Encarnación S.A.E.C.A. El Banco Central del Paraguay, en uso de sus atribuciones basadas en  la  normativa vigente ha iniciado el proceso de intervención de la mencionada entidad financiera mediante Resolución Nº 1, Acta Nº 70, de fecha 06.12.2022.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</si>
</sst>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9"/>
      <name val="Noto Sans"/>
      <family val="2"/>
    </font>
    <font>
      <sz val="18"/>
      <color theme="0"/>
      <name val="Noto Sans"/>
      <family val="2"/>
    </font>
    <font>
      <sz val="11"/>
      <color theme="1"/>
      <name val="Noto Sans"/>
      <family val="2"/>
    </font>
    <font>
      <sz val="18"/>
      <name val="Noto Sans"/>
      <family val="2"/>
    </font>
    <font>
      <sz val="28"/>
      <color theme="0"/>
      <name val="Noto Sans"/>
      <family val="2"/>
    </font>
    <font>
      <sz val="10"/>
      <color theme="1"/>
      <name val="Noto Sans"/>
      <family val="2"/>
    </font>
    <font>
      <u/>
      <sz val="11"/>
      <color theme="1"/>
      <name val="Noto Sans"/>
      <family val="2"/>
    </font>
    <font>
      <sz val="11"/>
      <name val="Noto Sans"/>
      <family val="2"/>
    </font>
    <font>
      <sz val="11"/>
      <color indexed="8"/>
      <name val="Noto Sans"/>
      <family val="2"/>
    </font>
    <font>
      <b/>
      <sz val="20"/>
      <color indexed="8"/>
      <name val="Noto Sans"/>
      <family val="2"/>
    </font>
    <font>
      <b/>
      <sz val="11"/>
      <color indexed="8"/>
      <name val="Noto Sans"/>
      <family val="2"/>
    </font>
    <font>
      <sz val="10"/>
      <name val="Noto Sans"/>
      <family val="2"/>
    </font>
    <font>
      <b/>
      <u/>
      <sz val="14"/>
      <name val="Noto Sans"/>
      <family val="2"/>
    </font>
    <font>
      <b/>
      <sz val="11"/>
      <name val="Noto Sans"/>
      <family val="2"/>
    </font>
    <font>
      <b/>
      <sz val="10"/>
      <name val="Noto Sans"/>
      <family val="2"/>
    </font>
    <font>
      <b/>
      <sz val="9"/>
      <name val="Noto Sans"/>
      <family val="2"/>
    </font>
    <font>
      <sz val="9"/>
      <color theme="1"/>
      <name val="Noto Sans"/>
      <family val="2"/>
    </font>
    <font>
      <b/>
      <sz val="9"/>
      <color indexed="8"/>
      <name val="Noto Sans"/>
      <family val="2"/>
    </font>
    <font>
      <b/>
      <u/>
      <sz val="16"/>
      <name val="Noto Sans"/>
      <family val="2"/>
    </font>
    <font>
      <b/>
      <sz val="12"/>
      <name val="Noto Sans"/>
      <family val="2"/>
    </font>
    <font>
      <b/>
      <sz val="16"/>
      <name val="Noto Sans"/>
      <family val="2"/>
    </font>
    <font>
      <b/>
      <u/>
      <sz val="12"/>
      <name val="Noto Sans"/>
      <family val="2"/>
    </font>
    <font>
      <sz val="9"/>
      <color theme="1"/>
      <name val="Arial"/>
      <family val="2"/>
    </font>
    <font>
      <b/>
      <sz val="9"/>
      <color theme="1"/>
      <name val="Noto Sans"/>
      <family val="2"/>
    </font>
    <font>
      <b/>
      <sz val="9"/>
      <name val="Arial"/>
      <family val="2"/>
    </font>
    <font>
      <u/>
      <sz val="9"/>
      <name val="Noto Sans"/>
      <family val="2"/>
    </font>
    <font>
      <b/>
      <u/>
      <sz val="9"/>
      <name val="Noto Sans"/>
      <family val="2"/>
    </font>
    <font>
      <b/>
      <sz val="14"/>
      <color theme="1"/>
      <name val="Noto Sans"/>
      <family val="2"/>
    </font>
    <font>
      <b/>
      <sz val="10"/>
      <color theme="1"/>
      <name val="Noto Sans"/>
      <family val="2"/>
    </font>
    <font>
      <u/>
      <sz val="9"/>
      <color theme="1"/>
      <name val="Noto Sans"/>
      <family val="2"/>
    </font>
    <font>
      <sz val="9"/>
      <color rgb="FF000000"/>
      <name val="Noto Sans"/>
      <family val="2"/>
    </font>
    <font>
      <b/>
      <sz val="9"/>
      <color rgb="FF000000"/>
      <name val="Noto Sans"/>
      <family val="2"/>
    </font>
    <font>
      <b/>
      <sz val="11"/>
      <color theme="1"/>
      <name val="Noto Sans"/>
      <family val="2"/>
    </font>
    <font>
      <b/>
      <u/>
      <sz val="14"/>
      <color theme="1"/>
      <name val="Noto Sans"/>
      <family val="2"/>
    </font>
    <font>
      <b/>
      <sz val="8"/>
      <name val="Noto Sans"/>
      <family val="2"/>
    </font>
    <font>
      <b/>
      <sz val="12"/>
      <color indexed="8"/>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4">
    <xf numFmtId="0" fontId="0" fillId="0" borderId="0"/>
    <xf numFmtId="165" fontId="1" fillId="0" borderId="0" applyFont="0" applyFill="0" applyBorder="0" applyAlignment="0" applyProtection="0"/>
    <xf numFmtId="0" fontId="15" fillId="0" borderId="0" applyNumberFormat="0" applyFill="0" applyBorder="0" applyAlignment="0" applyProtection="0"/>
    <xf numFmtId="164" fontId="1" fillId="0" borderId="0" applyFont="0" applyFill="0" applyBorder="0" applyAlignment="0" applyProtection="0"/>
  </cellStyleXfs>
  <cellXfs count="332">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4" fillId="0" borderId="0" xfId="0" applyFont="1" applyAlignment="1">
      <alignment horizontal="center"/>
    </xf>
    <xf numFmtId="0" fontId="7" fillId="0" borderId="0" xfId="0" applyFont="1"/>
    <xf numFmtId="166" fontId="3" fillId="0" borderId="0" xfId="0" applyNumberFormat="1" applyFont="1" applyAlignment="1">
      <alignment horizontal="right"/>
    </xf>
    <xf numFmtId="3" fontId="6" fillId="0" borderId="0" xfId="0" applyNumberFormat="1" applyFont="1"/>
    <xf numFmtId="1" fontId="7" fillId="0" borderId="0" xfId="0" applyNumberFormat="1" applyFont="1" applyAlignment="1">
      <alignment horizontal="center"/>
    </xf>
    <xf numFmtId="0" fontId="8" fillId="0" borderId="0" xfId="0" applyFont="1"/>
    <xf numFmtId="3" fontId="8" fillId="0" borderId="0" xfId="0" applyNumberFormat="1" applyFont="1"/>
    <xf numFmtId="0" fontId="7" fillId="0" borderId="0" xfId="0" applyFont="1" applyAlignment="1">
      <alignment horizontal="center"/>
    </xf>
    <xf numFmtId="3" fontId="7"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9" fillId="0" borderId="0" xfId="0" applyFont="1"/>
    <xf numFmtId="0" fontId="11" fillId="0" borderId="0" xfId="0"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wrapText="1"/>
    </xf>
    <xf numFmtId="14" fontId="13" fillId="0" borderId="0" xfId="0" applyNumberFormat="1" applyFont="1" applyAlignment="1">
      <alignment horizontal="center"/>
    </xf>
    <xf numFmtId="3" fontId="12" fillId="0" borderId="0" xfId="0" applyNumberFormat="1" applyFont="1"/>
    <xf numFmtId="3" fontId="0" fillId="0" borderId="0" xfId="0" applyNumberFormat="1"/>
    <xf numFmtId="0" fontId="13" fillId="0" borderId="0" xfId="0" applyFont="1"/>
    <xf numFmtId="3" fontId="11" fillId="0" borderId="0" xfId="0" applyNumberFormat="1" applyFont="1"/>
    <xf numFmtId="0" fontId="0" fillId="2" borderId="0" xfId="0" applyFill="1"/>
    <xf numFmtId="3" fontId="0" fillId="2" borderId="0" xfId="0" applyNumberFormat="1" applyFill="1"/>
    <xf numFmtId="167" fontId="14" fillId="0" borderId="0" xfId="0" applyNumberFormat="1" applyFont="1"/>
    <xf numFmtId="3" fontId="11" fillId="2" borderId="0" xfId="0" applyNumberFormat="1" applyFont="1" applyFill="1"/>
    <xf numFmtId="37" fontId="12" fillId="0" borderId="0" xfId="0" applyNumberFormat="1" applyFont="1"/>
    <xf numFmtId="3" fontId="7"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11"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165" fontId="2" fillId="3" borderId="0" xfId="1" applyFont="1" applyFill="1" applyAlignment="1">
      <alignment horizontal="center"/>
    </xf>
    <xf numFmtId="0" fontId="18" fillId="0" borderId="0" xfId="0" applyFont="1"/>
    <xf numFmtId="0" fontId="19" fillId="0" borderId="0" xfId="0" applyFont="1"/>
    <xf numFmtId="0" fontId="0" fillId="4" borderId="0" xfId="0" applyFill="1"/>
    <xf numFmtId="0" fontId="16" fillId="4" borderId="0" xfId="0" applyFont="1" applyFill="1" applyAlignment="1">
      <alignment vertical="center" wrapText="1"/>
    </xf>
    <xf numFmtId="0" fontId="17" fillId="4" borderId="0" xfId="0" applyFont="1" applyFill="1"/>
    <xf numFmtId="0" fontId="16" fillId="4" borderId="0" xfId="0" applyFont="1" applyFill="1" applyAlignment="1">
      <alignment horizontal="center" vertical="center"/>
    </xf>
    <xf numFmtId="0" fontId="20" fillId="0" borderId="0" xfId="2" applyFont="1"/>
    <xf numFmtId="3" fontId="19" fillId="2" borderId="0" xfId="0" applyNumberFormat="1" applyFont="1" applyFill="1"/>
    <xf numFmtId="3" fontId="19" fillId="0" borderId="0" xfId="0" applyNumberFormat="1" applyFont="1" applyAlignment="1">
      <alignment horizontal="center"/>
    </xf>
    <xf numFmtId="0" fontId="19" fillId="0" borderId="0" xfId="0" applyFont="1" applyAlignment="1">
      <alignment horizontal="center"/>
    </xf>
    <xf numFmtId="0" fontId="21" fillId="0" borderId="0" xfId="2" applyFont="1"/>
    <xf numFmtId="3" fontId="13" fillId="0" borderId="0" xfId="0" applyNumberFormat="1" applyFont="1" applyAlignment="1">
      <alignment horizontal="center"/>
    </xf>
    <xf numFmtId="0" fontId="23" fillId="4" borderId="0" xfId="0" applyFont="1" applyFill="1" applyAlignment="1">
      <alignment vertical="center" wrapText="1"/>
    </xf>
    <xf numFmtId="0" fontId="24" fillId="4" borderId="0" xfId="0" applyFont="1" applyFill="1"/>
    <xf numFmtId="0" fontId="25" fillId="4" borderId="0" xfId="0" applyFont="1" applyFill="1"/>
    <xf numFmtId="0" fontId="23" fillId="4" borderId="0" xfId="0" applyFont="1" applyFill="1" applyAlignment="1">
      <alignment vertical="center"/>
    </xf>
    <xf numFmtId="14" fontId="23" fillId="4" borderId="0" xfId="0" applyNumberFormat="1" applyFont="1" applyFill="1" applyAlignment="1">
      <alignment horizontal="center" vertical="center"/>
    </xf>
    <xf numFmtId="0" fontId="27" fillId="4" borderId="0" xfId="0" applyFont="1" applyFill="1"/>
    <xf numFmtId="0" fontId="24" fillId="4" borderId="0" xfId="0" applyFont="1" applyFill="1" applyAlignment="1">
      <alignment horizontal="center"/>
    </xf>
    <xf numFmtId="0" fontId="24" fillId="2" borderId="0" xfId="0" applyFont="1" applyFill="1"/>
    <xf numFmtId="0" fontId="24" fillId="2" borderId="0" xfId="0" applyFont="1" applyFill="1" applyAlignment="1">
      <alignment horizontal="center"/>
    </xf>
    <xf numFmtId="0" fontId="27" fillId="2" borderId="0" xfId="0" applyFont="1" applyFill="1"/>
    <xf numFmtId="0" fontId="24" fillId="0" borderId="0" xfId="0" applyFont="1"/>
    <xf numFmtId="0" fontId="27" fillId="0" borderId="0" xfId="0" applyFont="1"/>
    <xf numFmtId="0" fontId="25" fillId="0" borderId="0" xfId="0" applyFont="1" applyAlignment="1">
      <alignment horizontal="center"/>
    </xf>
    <xf numFmtId="0" fontId="28" fillId="0" borderId="0" xfId="2" quotePrefix="1" applyFont="1"/>
    <xf numFmtId="0" fontId="28" fillId="0" borderId="0" xfId="2" applyFont="1"/>
    <xf numFmtId="0" fontId="29" fillId="0" borderId="0" xfId="0" applyFont="1"/>
    <xf numFmtId="0" fontId="30" fillId="0" borderId="0" xfId="0" applyFont="1"/>
    <xf numFmtId="0" fontId="30" fillId="0" borderId="0" xfId="0" applyFont="1" applyAlignment="1">
      <alignment horizontal="center"/>
    </xf>
    <xf numFmtId="0" fontId="31" fillId="0" borderId="0" xfId="0" applyFont="1" applyAlignment="1">
      <alignment horizontal="center"/>
    </xf>
    <xf numFmtId="14" fontId="32" fillId="0" borderId="0" xfId="0" applyNumberFormat="1" applyFont="1"/>
    <xf numFmtId="0" fontId="33" fillId="0" borderId="0" xfId="0" applyFont="1"/>
    <xf numFmtId="0" fontId="35" fillId="0" borderId="0" xfId="0" applyFont="1"/>
    <xf numFmtId="166" fontId="29" fillId="0" borderId="0" xfId="0" applyNumberFormat="1" applyFont="1" applyAlignment="1">
      <alignment horizontal="right"/>
    </xf>
    <xf numFmtId="0" fontId="22" fillId="0" borderId="0" xfId="0" applyFont="1"/>
    <xf numFmtId="3" fontId="22" fillId="0" borderId="0" xfId="0" applyNumberFormat="1" applyFont="1"/>
    <xf numFmtId="3" fontId="29" fillId="0" borderId="0" xfId="0" applyNumberFormat="1" applyFont="1"/>
    <xf numFmtId="0" fontId="32" fillId="0" borderId="0" xfId="0" applyFont="1"/>
    <xf numFmtId="3" fontId="33" fillId="0" borderId="0" xfId="0" applyNumberFormat="1" applyFont="1"/>
    <xf numFmtId="0" fontId="36" fillId="0" borderId="0" xfId="0" applyFont="1"/>
    <xf numFmtId="0" fontId="22" fillId="0" borderId="20" xfId="0" applyFont="1" applyBorder="1"/>
    <xf numFmtId="1" fontId="37" fillId="0" borderId="2" xfId="0" applyNumberFormat="1" applyFont="1" applyBorder="1" applyAlignment="1">
      <alignment horizontal="center" vertical="center"/>
    </xf>
    <xf numFmtId="0" fontId="37" fillId="0" borderId="2" xfId="0" applyFont="1" applyBorder="1" applyAlignment="1">
      <alignment horizontal="center" vertical="center"/>
    </xf>
    <xf numFmtId="1" fontId="37" fillId="0" borderId="16" xfId="0" applyNumberFormat="1" applyFont="1" applyBorder="1" applyAlignment="1">
      <alignment horizontal="center" vertical="center"/>
    </xf>
    <xf numFmtId="0" fontId="22" fillId="0" borderId="14" xfId="0" applyFont="1" applyBorder="1"/>
    <xf numFmtId="3" fontId="37" fillId="0" borderId="1" xfId="0" applyNumberFormat="1" applyFont="1" applyBorder="1" applyAlignment="1">
      <alignment horizontal="center" vertical="center"/>
    </xf>
    <xf numFmtId="0" fontId="37" fillId="0" borderId="0" xfId="0" applyFont="1" applyAlignment="1">
      <alignment horizontal="center" vertical="center"/>
    </xf>
    <xf numFmtId="3" fontId="37" fillId="0" borderId="13" xfId="0" applyNumberFormat="1" applyFont="1" applyBorder="1" applyAlignment="1">
      <alignment horizontal="center" vertical="center"/>
    </xf>
    <xf numFmtId="3" fontId="37" fillId="0" borderId="0" xfId="0" applyNumberFormat="1" applyFont="1" applyAlignment="1">
      <alignment horizontal="center" vertical="center"/>
    </xf>
    <xf numFmtId="3" fontId="37" fillId="0" borderId="15" xfId="0" applyNumberFormat="1" applyFont="1" applyBorder="1" applyAlignment="1">
      <alignment horizontal="center" vertical="center"/>
    </xf>
    <xf numFmtId="0" fontId="37" fillId="0" borderId="14" xfId="0" applyFont="1" applyBorder="1"/>
    <xf numFmtId="3" fontId="37" fillId="0" borderId="1" xfId="0" applyNumberFormat="1" applyFont="1" applyBorder="1" applyAlignment="1">
      <alignment horizontal="right" vertical="center"/>
    </xf>
    <xf numFmtId="3" fontId="37" fillId="0" borderId="13" xfId="0" applyNumberFormat="1" applyFont="1" applyBorder="1" applyAlignment="1">
      <alignment horizontal="right" vertical="center"/>
    </xf>
    <xf numFmtId="3" fontId="22" fillId="0" borderId="0" xfId="0" applyNumberFormat="1" applyFont="1" applyAlignment="1">
      <alignment horizontal="center" vertical="center"/>
    </xf>
    <xf numFmtId="168" fontId="38" fillId="2" borderId="0" xfId="1" applyNumberFormat="1" applyFont="1" applyFill="1" applyBorder="1" applyAlignment="1">
      <alignment horizontal="right" vertical="center"/>
    </xf>
    <xf numFmtId="0" fontId="22" fillId="0" borderId="12" xfId="0" applyFont="1" applyBorder="1"/>
    <xf numFmtId="37" fontId="22" fillId="0" borderId="1" xfId="0" applyNumberFormat="1" applyFont="1" applyBorder="1"/>
    <xf numFmtId="37" fontId="22" fillId="0" borderId="13" xfId="0" applyNumberFormat="1" applyFont="1" applyBorder="1"/>
    <xf numFmtId="37" fontId="22" fillId="0" borderId="0" xfId="0" applyNumberFormat="1"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24" fillId="0" borderId="0" xfId="0" applyFont="1" applyAlignment="1">
      <alignment horizontal="center"/>
    </xf>
    <xf numFmtId="0" fontId="38" fillId="0" borderId="0" xfId="0" applyFont="1" applyAlignment="1">
      <alignment horizontal="center"/>
    </xf>
    <xf numFmtId="0" fontId="44" fillId="0" borderId="0" xfId="0" applyFont="1" applyAlignment="1">
      <alignment horizontal="center"/>
    </xf>
    <xf numFmtId="0" fontId="37" fillId="0" borderId="5" xfId="0" applyFont="1" applyBorder="1" applyAlignment="1">
      <alignment horizontal="center" wrapText="1"/>
    </xf>
    <xf numFmtId="0" fontId="38" fillId="0" borderId="0" xfId="0" applyFont="1"/>
    <xf numFmtId="0" fontId="22" fillId="0" borderId="6" xfId="0" applyFont="1" applyBorder="1" applyAlignment="1">
      <alignment horizontal="center" wrapText="1"/>
    </xf>
    <xf numFmtId="0" fontId="44" fillId="0" borderId="0" xfId="0" applyFont="1"/>
    <xf numFmtId="0" fontId="37" fillId="0" borderId="6" xfId="0" applyFont="1" applyBorder="1" applyAlignment="1">
      <alignment horizontal="center" wrapText="1"/>
    </xf>
    <xf numFmtId="0" fontId="46" fillId="0" borderId="0" xfId="0" applyFont="1" applyAlignment="1">
      <alignment vertical="center"/>
    </xf>
    <xf numFmtId="0" fontId="22" fillId="0" borderId="6" xfId="0" applyFont="1" applyBorder="1" applyAlignment="1">
      <alignment vertical="center"/>
    </xf>
    <xf numFmtId="0" fontId="37" fillId="0" borderId="0" xfId="0" applyFont="1" applyAlignment="1">
      <alignment horizontal="center"/>
    </xf>
    <xf numFmtId="0" fontId="22" fillId="0" borderId="6" xfId="0" applyFont="1" applyBorder="1" applyAlignment="1">
      <alignment horizontal="left"/>
    </xf>
    <xf numFmtId="0" fontId="46" fillId="0" borderId="0" xfId="0" applyFont="1" applyAlignment="1">
      <alignment horizontal="center" wrapText="1"/>
    </xf>
    <xf numFmtId="0" fontId="22" fillId="0" borderId="6" xfId="0" applyFont="1" applyBorder="1"/>
    <xf numFmtId="0" fontId="22" fillId="0" borderId="7" xfId="0" applyFont="1" applyBorder="1"/>
    <xf numFmtId="3" fontId="37" fillId="0" borderId="4" xfId="0" applyNumberFormat="1" applyFont="1" applyBorder="1" applyAlignment="1">
      <alignment horizontal="center" vertical="center" wrapText="1"/>
    </xf>
    <xf numFmtId="3" fontId="22" fillId="0" borderId="12" xfId="0" applyNumberFormat="1" applyFont="1" applyBorder="1"/>
    <xf numFmtId="3" fontId="22" fillId="0" borderId="1" xfId="0" applyNumberFormat="1" applyFont="1" applyBorder="1"/>
    <xf numFmtId="0" fontId="47" fillId="0" borderId="0" xfId="0" applyFont="1"/>
    <xf numFmtId="0" fontId="30" fillId="2" borderId="0" xfId="0" applyFont="1" applyFill="1"/>
    <xf numFmtId="0" fontId="40" fillId="0" borderId="0" xfId="0" applyFont="1" applyAlignment="1">
      <alignment horizontal="center"/>
    </xf>
    <xf numFmtId="3" fontId="24" fillId="0" borderId="0" xfId="0" applyNumberFormat="1" applyFont="1"/>
    <xf numFmtId="3" fontId="36" fillId="0" borderId="0" xfId="0" applyNumberFormat="1" applyFont="1"/>
    <xf numFmtId="0" fontId="48" fillId="0" borderId="0" xfId="0" applyFont="1" applyAlignment="1">
      <alignment horizontal="center"/>
    </xf>
    <xf numFmtId="0" fontId="38" fillId="0" borderId="10" xfId="0" applyFont="1" applyBorder="1"/>
    <xf numFmtId="0" fontId="38" fillId="0" borderId="12" xfId="0" applyFont="1" applyBorder="1"/>
    <xf numFmtId="3" fontId="38" fillId="0" borderId="0" xfId="0" applyNumberFormat="1" applyFont="1" applyAlignment="1">
      <alignment horizontal="center"/>
    </xf>
    <xf numFmtId="3" fontId="38" fillId="0" borderId="15" xfId="0" applyNumberFormat="1" applyFont="1" applyBorder="1" applyAlignment="1">
      <alignment horizontal="center"/>
    </xf>
    <xf numFmtId="49" fontId="22" fillId="0" borderId="14" xfId="0" applyNumberFormat="1" applyFont="1" applyBorder="1"/>
    <xf numFmtId="49" fontId="38" fillId="0" borderId="14" xfId="0" applyNumberFormat="1" applyFont="1" applyBorder="1"/>
    <xf numFmtId="49" fontId="37" fillId="0" borderId="14" xfId="0" applyNumberFormat="1" applyFont="1" applyBorder="1"/>
    <xf numFmtId="49" fontId="38" fillId="0" borderId="12" xfId="0" applyNumberFormat="1" applyFont="1" applyBorder="1"/>
    <xf numFmtId="3" fontId="38" fillId="0" borderId="1" xfId="0" applyNumberFormat="1" applyFont="1" applyBorder="1" applyAlignment="1">
      <alignment horizontal="center"/>
    </xf>
    <xf numFmtId="3" fontId="38" fillId="0" borderId="13" xfId="0" applyNumberFormat="1" applyFont="1" applyBorder="1" applyAlignment="1">
      <alignment horizontal="center"/>
    </xf>
    <xf numFmtId="49" fontId="38" fillId="0" borderId="0" xfId="0" applyNumberFormat="1" applyFont="1"/>
    <xf numFmtId="3" fontId="38" fillId="0" borderId="0" xfId="0" applyNumberFormat="1" applyFont="1"/>
    <xf numFmtId="3" fontId="37" fillId="0" borderId="0" xfId="0" applyNumberFormat="1" applyFont="1"/>
    <xf numFmtId="0" fontId="48" fillId="0" borderId="10" xfId="0" applyFont="1" applyBorder="1" applyAlignment="1">
      <alignment horizontal="center"/>
    </xf>
    <xf numFmtId="0" fontId="38" fillId="2" borderId="0" xfId="0" applyFont="1" applyFill="1"/>
    <xf numFmtId="0" fontId="37" fillId="0" borderId="12" xfId="0" applyFont="1" applyBorder="1"/>
    <xf numFmtId="3" fontId="38" fillId="2" borderId="0" xfId="0" applyNumberFormat="1" applyFont="1" applyFill="1" applyAlignment="1">
      <alignment horizontal="center"/>
    </xf>
    <xf numFmtId="3" fontId="38" fillId="2" borderId="15" xfId="0" applyNumberFormat="1" applyFont="1" applyFill="1" applyBorder="1" applyAlignment="1">
      <alignment horizontal="center"/>
    </xf>
    <xf numFmtId="3" fontId="38" fillId="2" borderId="0" xfId="0" applyNumberFormat="1" applyFont="1" applyFill="1" applyAlignment="1">
      <alignment horizontal="right"/>
    </xf>
    <xf numFmtId="0" fontId="38" fillId="0" borderId="14" xfId="0" applyFont="1" applyBorder="1"/>
    <xf numFmtId="3" fontId="38" fillId="2" borderId="0" xfId="0" applyNumberFormat="1" applyFont="1" applyFill="1"/>
    <xf numFmtId="167" fontId="37" fillId="0" borderId="1" xfId="0" applyNumberFormat="1" applyFont="1" applyBorder="1"/>
    <xf numFmtId="3" fontId="37" fillId="2" borderId="13" xfId="0" applyNumberFormat="1" applyFont="1" applyFill="1" applyBorder="1"/>
    <xf numFmtId="167" fontId="38" fillId="2" borderId="0" xfId="0" applyNumberFormat="1" applyFont="1" applyFill="1"/>
    <xf numFmtId="3" fontId="39" fillId="2" borderId="0" xfId="0" applyNumberFormat="1" applyFont="1" applyFill="1"/>
    <xf numFmtId="0" fontId="37" fillId="0" borderId="0" xfId="0" applyFont="1"/>
    <xf numFmtId="0" fontId="49" fillId="0" borderId="0" xfId="0" applyFont="1" applyAlignment="1">
      <alignment horizontal="center" vertical="center"/>
    </xf>
    <xf numFmtId="0" fontId="27" fillId="0" borderId="0" xfId="0" applyFont="1" applyAlignment="1">
      <alignment horizontal="left" vertical="center"/>
    </xf>
    <xf numFmtId="0" fontId="50" fillId="0" borderId="0" xfId="0" applyFont="1" applyAlignment="1">
      <alignment horizontal="left" vertical="center"/>
    </xf>
    <xf numFmtId="0" fontId="38" fillId="0" borderId="0" xfId="0" applyFont="1" applyAlignment="1">
      <alignment horizontal="left" vertical="center" wrapText="1"/>
    </xf>
    <xf numFmtId="0" fontId="38" fillId="0" borderId="0" xfId="0" applyFont="1" applyAlignment="1">
      <alignment vertical="center"/>
    </xf>
    <xf numFmtId="0" fontId="45" fillId="0" borderId="0" xfId="0" applyFont="1" applyAlignment="1">
      <alignment vertical="center"/>
    </xf>
    <xf numFmtId="0" fontId="52" fillId="0" borderId="4" xfId="0" applyFont="1" applyBorder="1" applyAlignment="1">
      <alignment vertical="center"/>
    </xf>
    <xf numFmtId="0" fontId="52" fillId="0" borderId="4" xfId="0" applyFont="1" applyBorder="1" applyAlignment="1">
      <alignment horizontal="left" vertical="center"/>
    </xf>
    <xf numFmtId="0" fontId="53" fillId="0" borderId="4" xfId="0" applyFont="1" applyBorder="1" applyAlignment="1">
      <alignment horizontal="center" vertical="center" wrapText="1"/>
    </xf>
    <xf numFmtId="0" fontId="52" fillId="0" borderId="4" xfId="0" applyFont="1" applyBorder="1" applyAlignment="1">
      <alignment vertical="center" wrapText="1"/>
    </xf>
    <xf numFmtId="0" fontId="53" fillId="0" borderId="4" xfId="0" applyFont="1" applyBorder="1" applyAlignment="1">
      <alignment vertical="center"/>
    </xf>
    <xf numFmtId="0" fontId="53" fillId="0" borderId="4" xfId="0" applyFont="1" applyBorder="1" applyAlignment="1">
      <alignment horizontal="center" vertical="center"/>
    </xf>
    <xf numFmtId="0" fontId="45" fillId="0" borderId="4" xfId="0" applyFont="1" applyBorder="1" applyAlignment="1">
      <alignment horizontal="center" vertical="center"/>
    </xf>
    <xf numFmtId="4" fontId="52" fillId="0" borderId="4" xfId="0" applyNumberFormat="1" applyFont="1" applyBorder="1" applyAlignment="1">
      <alignment horizontal="center" vertical="center"/>
    </xf>
    <xf numFmtId="3" fontId="52" fillId="0" borderId="4" xfId="0" applyNumberFormat="1" applyFont="1" applyBorder="1" applyAlignment="1">
      <alignment horizontal="center" vertical="center"/>
    </xf>
    <xf numFmtId="0" fontId="45" fillId="0" borderId="4" xfId="0" applyFont="1" applyBorder="1" applyAlignment="1">
      <alignment horizontal="center"/>
    </xf>
    <xf numFmtId="0" fontId="52" fillId="0" borderId="4" xfId="0" applyFont="1" applyBorder="1" applyAlignment="1">
      <alignment horizontal="center" vertical="center"/>
    </xf>
    <xf numFmtId="0" fontId="53" fillId="0" borderId="0" xfId="0" applyFont="1" applyAlignment="1">
      <alignment vertical="center"/>
    </xf>
    <xf numFmtId="3" fontId="53" fillId="0" borderId="0" xfId="0" applyNumberFormat="1" applyFont="1" applyAlignment="1">
      <alignment vertical="center"/>
    </xf>
    <xf numFmtId="0" fontId="51" fillId="0" borderId="0" xfId="2" applyFont="1" applyAlignment="1">
      <alignment vertical="center"/>
    </xf>
    <xf numFmtId="0" fontId="53" fillId="0" borderId="0" xfId="0" applyFont="1"/>
    <xf numFmtId="168" fontId="37" fillId="0" borderId="0" xfId="1" applyNumberFormat="1" applyFont="1" applyAlignment="1">
      <alignment horizontal="center" vertical="center"/>
    </xf>
    <xf numFmtId="168" fontId="37" fillId="0" borderId="15" xfId="1" applyNumberFormat="1" applyFont="1" applyBorder="1" applyAlignment="1">
      <alignment horizontal="center" vertical="center"/>
    </xf>
    <xf numFmtId="168" fontId="22" fillId="0" borderId="0" xfId="1" applyNumberFormat="1" applyFont="1" applyAlignment="1">
      <alignment horizontal="center" vertical="center"/>
    </xf>
    <xf numFmtId="168" fontId="22" fillId="0" borderId="15" xfId="1" applyNumberFormat="1" applyFont="1" applyBorder="1" applyAlignment="1">
      <alignment horizontal="center" vertical="center"/>
    </xf>
    <xf numFmtId="168" fontId="22" fillId="0" borderId="0" xfId="1" applyNumberFormat="1" applyFont="1" applyAlignment="1">
      <alignment horizontal="right" vertical="center"/>
    </xf>
    <xf numFmtId="168" fontId="38" fillId="2" borderId="0" xfId="1" applyNumberFormat="1" applyFont="1" applyFill="1" applyAlignment="1">
      <alignment horizontal="right" vertical="center"/>
    </xf>
    <xf numFmtId="168" fontId="22" fillId="0" borderId="0" xfId="1" applyNumberFormat="1" applyFont="1" applyBorder="1" applyAlignment="1">
      <alignment horizontal="center" vertical="center"/>
    </xf>
    <xf numFmtId="168" fontId="38" fillId="2" borderId="15" xfId="1" applyNumberFormat="1" applyFont="1" applyFill="1" applyBorder="1" applyAlignment="1">
      <alignment horizontal="right" vertical="center"/>
    </xf>
    <xf numFmtId="168" fontId="22" fillId="0" borderId="0" xfId="1" applyNumberFormat="1" applyFont="1" applyBorder="1" applyAlignment="1">
      <alignment horizontal="right" vertical="center"/>
    </xf>
    <xf numFmtId="168" fontId="22" fillId="0" borderId="15" xfId="1" applyNumberFormat="1" applyFont="1" applyBorder="1" applyAlignment="1">
      <alignment horizontal="right" vertical="center"/>
    </xf>
    <xf numFmtId="168" fontId="22" fillId="0" borderId="15" xfId="1" applyNumberFormat="1" applyFont="1" applyBorder="1" applyAlignment="1">
      <alignment horizontal="right"/>
    </xf>
    <xf numFmtId="168" fontId="37" fillId="0" borderId="2" xfId="1" applyNumberFormat="1" applyFont="1" applyBorder="1" applyAlignment="1">
      <alignment horizontal="right" vertical="center"/>
    </xf>
    <xf numFmtId="168" fontId="37" fillId="0" borderId="16" xfId="1" applyNumberFormat="1" applyFont="1" applyBorder="1" applyAlignment="1">
      <alignment horizontal="right" vertical="center"/>
    </xf>
    <xf numFmtId="168" fontId="38" fillId="2" borderId="1" xfId="1" applyNumberFormat="1" applyFont="1" applyFill="1" applyBorder="1" applyAlignment="1">
      <alignment horizontal="right" vertical="center"/>
    </xf>
    <xf numFmtId="168" fontId="38" fillId="2" borderId="13" xfId="1" applyNumberFormat="1" applyFont="1" applyFill="1" applyBorder="1" applyAlignment="1">
      <alignment horizontal="right" vertical="center"/>
    </xf>
    <xf numFmtId="168" fontId="37" fillId="0" borderId="3" xfId="1" applyNumberFormat="1" applyFont="1" applyBorder="1" applyAlignment="1">
      <alignment horizontal="right" vertical="center"/>
    </xf>
    <xf numFmtId="168" fontId="37" fillId="0" borderId="19" xfId="1" applyNumberFormat="1" applyFont="1" applyBorder="1" applyAlignment="1">
      <alignment horizontal="right" vertical="center"/>
    </xf>
    <xf numFmtId="0" fontId="37" fillId="0" borderId="4" xfId="0" applyFont="1" applyBorder="1" applyAlignment="1">
      <alignment horizontal="center" vertical="center"/>
    </xf>
    <xf numFmtId="0" fontId="37" fillId="0" borderId="4" xfId="0" applyFont="1" applyBorder="1" applyAlignment="1">
      <alignment horizontal="center" vertical="center" wrapText="1"/>
    </xf>
    <xf numFmtId="0" fontId="37" fillId="0" borderId="4" xfId="0" applyFont="1" applyBorder="1" applyAlignment="1">
      <alignment horizontal="center" wrapText="1"/>
    </xf>
    <xf numFmtId="168" fontId="45" fillId="0" borderId="5" xfId="1" applyNumberFormat="1" applyFont="1" applyBorder="1" applyAlignment="1">
      <alignment horizontal="right"/>
    </xf>
    <xf numFmtId="168" fontId="37" fillId="0" borderId="5" xfId="1" applyNumberFormat="1" applyFont="1" applyBorder="1" applyAlignment="1">
      <alignment horizontal="right"/>
    </xf>
    <xf numFmtId="168" fontId="38" fillId="0" borderId="6" xfId="1" applyNumberFormat="1" applyFont="1" applyBorder="1"/>
    <xf numFmtId="168" fontId="22" fillId="0" borderId="6" xfId="1" applyNumberFormat="1" applyFont="1" applyBorder="1" applyAlignment="1">
      <alignment horizontal="center"/>
    </xf>
    <xf numFmtId="168" fontId="37" fillId="0" borderId="6" xfId="1" applyNumberFormat="1" applyFont="1" applyBorder="1" applyAlignment="1">
      <alignment vertical="center"/>
    </xf>
    <xf numFmtId="168" fontId="22" fillId="0" borderId="6" xfId="1" applyNumberFormat="1" applyFont="1" applyBorder="1" applyAlignment="1">
      <alignment horizontal="right" vertical="center"/>
    </xf>
    <xf numFmtId="168" fontId="22" fillId="0" borderId="6" xfId="1" applyNumberFormat="1" applyFont="1" applyBorder="1" applyAlignment="1">
      <alignment horizontal="right"/>
    </xf>
    <xf numFmtId="168" fontId="22" fillId="0" borderId="6" xfId="1" applyNumberFormat="1" applyFont="1" applyBorder="1" applyAlignment="1">
      <alignment horizontal="right" wrapText="1"/>
    </xf>
    <xf numFmtId="168" fontId="37" fillId="0" borderId="6" xfId="1" applyNumberFormat="1" applyFont="1" applyBorder="1" applyAlignment="1">
      <alignment horizontal="center"/>
    </xf>
    <xf numFmtId="168" fontId="22" fillId="0" borderId="6" xfId="1" applyNumberFormat="1" applyFont="1" applyBorder="1"/>
    <xf numFmtId="168" fontId="22" fillId="0" borderId="7" xfId="1" applyNumberFormat="1" applyFont="1" applyBorder="1"/>
    <xf numFmtId="168" fontId="45" fillId="0" borderId="4" xfId="1" applyNumberFormat="1" applyFont="1" applyBorder="1" applyAlignment="1">
      <alignment horizontal="right" vertical="center" wrapText="1"/>
    </xf>
    <xf numFmtId="168" fontId="45" fillId="0" borderId="4" xfId="1" applyNumberFormat="1" applyFont="1" applyBorder="1" applyAlignment="1">
      <alignment horizontal="right" vertical="center"/>
    </xf>
    <xf numFmtId="168" fontId="45" fillId="0" borderId="18" xfId="1" applyNumberFormat="1" applyFont="1" applyBorder="1" applyAlignment="1">
      <alignment horizontal="right"/>
    </xf>
    <xf numFmtId="168" fontId="38" fillId="0" borderId="0" xfId="1" applyNumberFormat="1" applyFont="1" applyAlignment="1">
      <alignment horizontal="right"/>
    </xf>
    <xf numFmtId="168" fontId="38" fillId="0" borderId="15" xfId="1" applyNumberFormat="1" applyFont="1" applyBorder="1" applyAlignment="1">
      <alignment horizontal="right"/>
    </xf>
    <xf numFmtId="168" fontId="38" fillId="0" borderId="1" xfId="1" applyNumberFormat="1" applyFont="1" applyBorder="1" applyAlignment="1">
      <alignment horizontal="right"/>
    </xf>
    <xf numFmtId="168" fontId="38" fillId="0" borderId="13" xfId="1" applyNumberFormat="1" applyFont="1" applyBorder="1" applyAlignment="1">
      <alignment horizontal="right"/>
    </xf>
    <xf numFmtId="168" fontId="37" fillId="0" borderId="1" xfId="1" applyNumberFormat="1" applyFont="1" applyBorder="1" applyAlignment="1">
      <alignment horizontal="right"/>
    </xf>
    <xf numFmtId="168" fontId="37" fillId="0" borderId="13" xfId="1" applyNumberFormat="1" applyFont="1" applyBorder="1" applyAlignment="1">
      <alignment horizontal="right"/>
    </xf>
    <xf numFmtId="168" fontId="38" fillId="0" borderId="0" xfId="1" applyNumberFormat="1" applyFont="1" applyAlignment="1">
      <alignment horizontal="center"/>
    </xf>
    <xf numFmtId="168" fontId="38" fillId="0" borderId="15" xfId="1" applyNumberFormat="1" applyFont="1" applyBorder="1" applyAlignment="1">
      <alignment horizontal="center"/>
    </xf>
    <xf numFmtId="168" fontId="22" fillId="0" borderId="0" xfId="1" applyNumberFormat="1" applyFont="1" applyAlignment="1">
      <alignment horizontal="right"/>
    </xf>
    <xf numFmtId="168" fontId="22" fillId="0" borderId="13" xfId="1" applyNumberFormat="1" applyFont="1" applyBorder="1" applyAlignment="1">
      <alignment horizontal="right"/>
    </xf>
    <xf numFmtId="168" fontId="37" fillId="0" borderId="2" xfId="1" applyNumberFormat="1" applyFont="1" applyBorder="1" applyAlignment="1">
      <alignment horizontal="right"/>
    </xf>
    <xf numFmtId="168" fontId="37" fillId="0" borderId="16" xfId="1" applyNumberFormat="1" applyFont="1" applyBorder="1" applyAlignment="1">
      <alignment horizontal="right"/>
    </xf>
    <xf numFmtId="168" fontId="37" fillId="0" borderId="8" xfId="1" applyNumberFormat="1" applyFont="1" applyBorder="1" applyAlignment="1">
      <alignment horizontal="right"/>
    </xf>
    <xf numFmtId="168" fontId="37" fillId="0" borderId="17" xfId="1" applyNumberFormat="1" applyFont="1" applyBorder="1" applyAlignment="1">
      <alignment horizontal="right"/>
    </xf>
    <xf numFmtId="168" fontId="38" fillId="2" borderId="0" xfId="1" applyNumberFormat="1" applyFont="1" applyFill="1" applyAlignment="1">
      <alignment horizontal="right"/>
    </xf>
    <xf numFmtId="168" fontId="38" fillId="2" borderId="15" xfId="1" applyNumberFormat="1" applyFont="1" applyFill="1" applyBorder="1" applyAlignment="1">
      <alignment horizontal="right"/>
    </xf>
    <xf numFmtId="168" fontId="38" fillId="2" borderId="13" xfId="1" applyNumberFormat="1" applyFont="1" applyFill="1" applyBorder="1" applyAlignment="1">
      <alignment horizontal="right"/>
    </xf>
    <xf numFmtId="168" fontId="37" fillId="2" borderId="2" xfId="1" applyNumberFormat="1" applyFont="1" applyFill="1" applyBorder="1" applyAlignment="1">
      <alignment horizontal="right"/>
    </xf>
    <xf numFmtId="168" fontId="37" fillId="2" borderId="16" xfId="1" applyNumberFormat="1" applyFont="1" applyFill="1" applyBorder="1" applyAlignment="1">
      <alignment horizontal="right"/>
    </xf>
    <xf numFmtId="168" fontId="38" fillId="2" borderId="0" xfId="1" applyNumberFormat="1" applyFont="1" applyFill="1" applyAlignment="1">
      <alignment horizontal="center"/>
    </xf>
    <xf numFmtId="168" fontId="37" fillId="2" borderId="0" xfId="1" applyNumberFormat="1" applyFont="1" applyFill="1" applyAlignment="1">
      <alignment horizontal="center"/>
    </xf>
    <xf numFmtId="168" fontId="37" fillId="2" borderId="15" xfId="1" applyNumberFormat="1" applyFont="1" applyFill="1" applyBorder="1" applyAlignment="1">
      <alignment horizontal="center"/>
    </xf>
    <xf numFmtId="168" fontId="22" fillId="2" borderId="0" xfId="1" applyNumberFormat="1" applyFont="1" applyFill="1" applyAlignment="1">
      <alignment horizontal="right"/>
    </xf>
    <xf numFmtId="168" fontId="22" fillId="2" borderId="15" xfId="1" applyNumberFormat="1" applyFont="1" applyFill="1" applyBorder="1" applyAlignment="1">
      <alignment horizontal="right"/>
    </xf>
    <xf numFmtId="168" fontId="22" fillId="2" borderId="1" xfId="1" applyNumberFormat="1" applyFont="1" applyFill="1" applyBorder="1" applyAlignment="1">
      <alignment horizontal="right"/>
    </xf>
    <xf numFmtId="168" fontId="22" fillId="2" borderId="13" xfId="1" applyNumberFormat="1" applyFont="1" applyFill="1" applyBorder="1" applyAlignment="1">
      <alignment horizontal="right"/>
    </xf>
    <xf numFmtId="168" fontId="37" fillId="2" borderId="0" xfId="1" applyNumberFormat="1" applyFont="1" applyFill="1" applyAlignment="1">
      <alignment horizontal="right"/>
    </xf>
    <xf numFmtId="168" fontId="37" fillId="2" borderId="15" xfId="1" applyNumberFormat="1" applyFont="1" applyFill="1" applyBorder="1" applyAlignment="1">
      <alignment horizontal="right"/>
    </xf>
    <xf numFmtId="168" fontId="37" fillId="2" borderId="8" xfId="1" applyNumberFormat="1" applyFont="1" applyFill="1" applyBorder="1" applyAlignment="1">
      <alignment horizontal="right"/>
    </xf>
    <xf numFmtId="168" fontId="37" fillId="2" borderId="17" xfId="1" applyNumberFormat="1" applyFont="1" applyFill="1" applyBorder="1" applyAlignment="1">
      <alignment horizontal="right"/>
    </xf>
    <xf numFmtId="168" fontId="37" fillId="2" borderId="1" xfId="1" applyNumberFormat="1" applyFont="1" applyFill="1" applyBorder="1" applyAlignment="1">
      <alignment horizontal="center"/>
    </xf>
    <xf numFmtId="168" fontId="37" fillId="2" borderId="13" xfId="1" applyNumberFormat="1" applyFont="1" applyFill="1" applyBorder="1" applyAlignment="1">
      <alignment horizontal="center"/>
    </xf>
    <xf numFmtId="168" fontId="38" fillId="2" borderId="15" xfId="1" applyNumberFormat="1" applyFont="1" applyFill="1" applyBorder="1" applyAlignment="1">
      <alignment horizontal="center"/>
    </xf>
    <xf numFmtId="168" fontId="37" fillId="2" borderId="1" xfId="1" applyNumberFormat="1" applyFont="1" applyFill="1" applyBorder="1" applyAlignment="1">
      <alignment horizontal="right"/>
    </xf>
    <xf numFmtId="168" fontId="38" fillId="0" borderId="21" xfId="1" applyNumberFormat="1" applyFont="1" applyBorder="1" applyAlignment="1">
      <alignment horizontal="right"/>
    </xf>
    <xf numFmtId="168" fontId="52" fillId="0" borderId="4" xfId="1" applyNumberFormat="1" applyFont="1" applyBorder="1" applyAlignment="1">
      <alignment horizontal="right" vertical="center"/>
    </xf>
    <xf numFmtId="168" fontId="53" fillId="0" borderId="4" xfId="1" applyNumberFormat="1" applyFont="1" applyBorder="1" applyAlignment="1">
      <alignment horizontal="right" vertical="center"/>
    </xf>
    <xf numFmtId="168" fontId="52" fillId="0" borderId="4" xfId="1" applyNumberFormat="1" applyFont="1" applyBorder="1" applyAlignment="1">
      <alignment vertical="center"/>
    </xf>
    <xf numFmtId="168" fontId="53" fillId="0" borderId="4" xfId="1" applyNumberFormat="1" applyFont="1" applyBorder="1" applyAlignment="1">
      <alignment vertical="center"/>
    </xf>
    <xf numFmtId="168" fontId="52" fillId="0" borderId="4" xfId="1" applyNumberFormat="1" applyFont="1" applyBorder="1" applyAlignment="1">
      <alignment horizontal="center" vertical="center"/>
    </xf>
    <xf numFmtId="168" fontId="53" fillId="0" borderId="4" xfId="1" applyNumberFormat="1" applyFont="1" applyBorder="1" applyAlignment="1">
      <alignment horizontal="center" vertical="center"/>
    </xf>
    <xf numFmtId="0" fontId="56" fillId="0" borderId="4" xfId="0" applyFont="1" applyBorder="1" applyAlignment="1">
      <alignment horizontal="center" vertical="center" wrapText="1"/>
    </xf>
    <xf numFmtId="0" fontId="24" fillId="0" borderId="4" xfId="0" applyFont="1" applyBorder="1" applyAlignment="1">
      <alignment horizontal="left" vertical="center"/>
    </xf>
    <xf numFmtId="0" fontId="24" fillId="0" borderId="16" xfId="0" applyFont="1" applyBorder="1" applyAlignment="1">
      <alignment horizontal="left" vertical="center"/>
    </xf>
    <xf numFmtId="0" fontId="24" fillId="0" borderId="16" xfId="0" applyFont="1" applyBorder="1" applyAlignment="1">
      <alignment horizontal="center" vertical="center"/>
    </xf>
    <xf numFmtId="0" fontId="24" fillId="2" borderId="16" xfId="0" applyFont="1" applyFill="1" applyBorder="1" applyAlignment="1">
      <alignment horizontal="center" vertical="center"/>
    </xf>
    <xf numFmtId="164" fontId="24" fillId="0" borderId="16" xfId="3" applyFont="1" applyBorder="1" applyAlignment="1">
      <alignment horizontal="center" vertical="center"/>
    </xf>
    <xf numFmtId="165" fontId="24" fillId="0" borderId="16" xfId="1" applyFont="1" applyBorder="1" applyAlignment="1">
      <alignment horizontal="center" vertical="center"/>
    </xf>
    <xf numFmtId="165" fontId="24" fillId="0" borderId="0" xfId="1" applyFont="1"/>
    <xf numFmtId="168" fontId="24" fillId="0" borderId="0" xfId="1" applyNumberFormat="1" applyFont="1"/>
    <xf numFmtId="165" fontId="24" fillId="0" borderId="4" xfId="1" applyFont="1" applyBorder="1" applyAlignment="1">
      <alignment horizontal="center" vertical="center"/>
    </xf>
    <xf numFmtId="165" fontId="24" fillId="0" borderId="4" xfId="1" applyFont="1" applyBorder="1" applyAlignment="1">
      <alignment horizontal="center" wrapText="1"/>
    </xf>
    <xf numFmtId="14" fontId="24" fillId="2" borderId="16" xfId="0" applyNumberFormat="1" applyFont="1" applyFill="1" applyBorder="1" applyAlignment="1">
      <alignment horizontal="center" vertical="center"/>
    </xf>
    <xf numFmtId="164" fontId="36" fillId="0" borderId="16" xfId="3" applyFont="1" applyBorder="1" applyAlignment="1">
      <alignment horizontal="right"/>
    </xf>
    <xf numFmtId="0" fontId="57" fillId="0" borderId="0" xfId="0" applyFont="1"/>
    <xf numFmtId="41" fontId="57" fillId="0" borderId="0" xfId="0" applyNumberFormat="1" applyFont="1"/>
    <xf numFmtId="41" fontId="24" fillId="0" borderId="0" xfId="0" applyNumberFormat="1" applyFont="1"/>
    <xf numFmtId="0" fontId="54" fillId="0" borderId="4" xfId="0" applyFont="1" applyBorder="1" applyAlignment="1">
      <alignment horizontal="center" vertical="center"/>
    </xf>
    <xf numFmtId="0" fontId="24" fillId="0" borderId="4" xfId="0" applyFont="1" applyBorder="1"/>
    <xf numFmtId="14" fontId="24" fillId="0" borderId="4" xfId="0" applyNumberFormat="1" applyFont="1" applyBorder="1"/>
    <xf numFmtId="168" fontId="24" fillId="0" borderId="4" xfId="1" applyNumberFormat="1" applyFont="1" applyBorder="1"/>
    <xf numFmtId="168" fontId="54" fillId="0" borderId="16" xfId="0" applyNumberFormat="1" applyFont="1" applyBorder="1"/>
    <xf numFmtId="0" fontId="24" fillId="0" borderId="5" xfId="0" applyFont="1" applyBorder="1"/>
    <xf numFmtId="14" fontId="24" fillId="0" borderId="5" xfId="0" applyNumberFormat="1" applyFont="1" applyBorder="1"/>
    <xf numFmtId="0" fontId="26" fillId="4" borderId="0" xfId="0" applyFont="1" applyFill="1" applyAlignment="1">
      <alignment horizontal="center" vertical="center"/>
    </xf>
    <xf numFmtId="0" fontId="23" fillId="4" borderId="0" xfId="0" applyFont="1" applyFill="1" applyAlignment="1">
      <alignment horizontal="center" vertical="center"/>
    </xf>
    <xf numFmtId="14" fontId="23" fillId="4" borderId="0" xfId="0" applyNumberFormat="1" applyFont="1" applyFill="1" applyAlignment="1">
      <alignment horizontal="center" vertical="center"/>
    </xf>
    <xf numFmtId="0" fontId="7" fillId="0" borderId="0" xfId="0" applyFont="1" applyAlignment="1">
      <alignment horizontal="center"/>
    </xf>
    <xf numFmtId="0" fontId="30" fillId="0" borderId="0" xfId="0" applyFont="1" applyAlignment="1">
      <alignment horizontal="center"/>
    </xf>
    <xf numFmtId="0" fontId="4" fillId="0" borderId="0" xfId="0" applyFont="1" applyAlignment="1">
      <alignment horizontal="center"/>
    </xf>
    <xf numFmtId="0" fontId="31" fillId="0" borderId="0" xfId="0" applyFont="1" applyAlignment="1">
      <alignment horizontal="center"/>
    </xf>
    <xf numFmtId="14" fontId="5" fillId="0" borderId="0" xfId="0" applyNumberFormat="1" applyFont="1" applyAlignment="1">
      <alignment horizontal="center"/>
    </xf>
    <xf numFmtId="0" fontId="34" fillId="0" borderId="0" xfId="0" applyFont="1" applyAlignment="1">
      <alignment horizontal="center"/>
    </xf>
    <xf numFmtId="0" fontId="42" fillId="0" borderId="0" xfId="0" applyFont="1" applyAlignment="1">
      <alignment horizontal="center"/>
    </xf>
    <xf numFmtId="0" fontId="35" fillId="0" borderId="0" xfId="0" applyFont="1" applyAlignment="1">
      <alignment horizontal="center"/>
    </xf>
    <xf numFmtId="0" fontId="40" fillId="0" borderId="0" xfId="0" applyFont="1" applyAlignment="1">
      <alignment horizontal="center"/>
    </xf>
    <xf numFmtId="1" fontId="37" fillId="0" borderId="9" xfId="0" applyNumberFormat="1" applyFont="1" applyBorder="1" applyAlignment="1">
      <alignment horizontal="center" vertical="center"/>
    </xf>
    <xf numFmtId="0" fontId="37" fillId="0" borderId="1" xfId="0" applyFont="1" applyBorder="1" applyAlignment="1">
      <alignment horizontal="center" vertical="center"/>
    </xf>
    <xf numFmtId="1" fontId="37" fillId="0" borderId="11" xfId="0" applyNumberFormat="1" applyFont="1" applyBorder="1" applyAlignment="1">
      <alignment horizontal="center" vertical="center"/>
    </xf>
    <xf numFmtId="0" fontId="37" fillId="0" borderId="13" xfId="0" applyFont="1" applyBorder="1" applyAlignment="1">
      <alignment horizontal="center" vertical="center"/>
    </xf>
    <xf numFmtId="1" fontId="37" fillId="2" borderId="9" xfId="0" applyNumberFormat="1" applyFont="1" applyFill="1" applyBorder="1" applyAlignment="1">
      <alignment horizontal="center" vertical="center"/>
    </xf>
    <xf numFmtId="1" fontId="37" fillId="2" borderId="1" xfId="0" applyNumberFormat="1" applyFont="1" applyFill="1" applyBorder="1" applyAlignment="1">
      <alignment horizontal="center" vertical="center"/>
    </xf>
    <xf numFmtId="1" fontId="37" fillId="2" borderId="11" xfId="0" applyNumberFormat="1" applyFont="1" applyFill="1" applyBorder="1" applyAlignment="1">
      <alignment horizontal="center" vertical="center"/>
    </xf>
    <xf numFmtId="1" fontId="37" fillId="2" borderId="13" xfId="0" applyNumberFormat="1" applyFont="1" applyFill="1" applyBorder="1" applyAlignment="1">
      <alignment horizontal="center" vertical="center"/>
    </xf>
    <xf numFmtId="0" fontId="49" fillId="0" borderId="0" xfId="0" applyFont="1" applyAlignment="1">
      <alignment horizontal="center" vertical="center"/>
    </xf>
    <xf numFmtId="0" fontId="27" fillId="0" borderId="0" xfId="0" applyFont="1" applyAlignment="1">
      <alignment horizontal="left" vertical="center"/>
    </xf>
    <xf numFmtId="0" fontId="50" fillId="0" borderId="0" xfId="0" applyFont="1" applyAlignment="1">
      <alignment horizontal="left" vertical="center"/>
    </xf>
    <xf numFmtId="0" fontId="38" fillId="0" borderId="0" xfId="0" applyFont="1" applyAlignment="1">
      <alignment horizontal="left" vertical="top" wrapText="1"/>
    </xf>
    <xf numFmtId="0" fontId="45" fillId="0" borderId="0" xfId="0" applyFont="1" applyAlignment="1">
      <alignment horizontal="left" vertical="center"/>
    </xf>
    <xf numFmtId="0" fontId="52" fillId="0" borderId="10" xfId="0" applyFont="1" applyBorder="1" applyAlignment="1">
      <alignment horizontal="center" wrapText="1"/>
    </xf>
    <xf numFmtId="0" fontId="52" fillId="0" borderId="11" xfId="0" applyFont="1" applyBorder="1" applyAlignment="1">
      <alignment horizontal="center" wrapText="1"/>
    </xf>
    <xf numFmtId="0" fontId="52" fillId="0" borderId="12" xfId="0" applyFont="1" applyBorder="1" applyAlignment="1">
      <alignment horizontal="center" wrapText="1"/>
    </xf>
    <xf numFmtId="0" fontId="52" fillId="0" borderId="13" xfId="0" applyFont="1" applyBorder="1" applyAlignment="1">
      <alignment horizontal="center" wrapText="1"/>
    </xf>
    <xf numFmtId="0" fontId="38" fillId="0" borderId="0" xfId="0" applyFont="1" applyAlignment="1">
      <alignment horizontal="left" vertical="center" wrapText="1"/>
    </xf>
    <xf numFmtId="0" fontId="52" fillId="0" borderId="10" xfId="0" applyFont="1" applyBorder="1" applyAlignment="1">
      <alignment horizontal="center" vertical="center"/>
    </xf>
    <xf numFmtId="0" fontId="52" fillId="0" borderId="9" xfId="0" applyFont="1" applyBorder="1" applyAlignment="1">
      <alignment horizontal="center" vertical="center"/>
    </xf>
    <xf numFmtId="0" fontId="52" fillId="0" borderId="11" xfId="0" applyFont="1" applyBorder="1" applyAlignment="1">
      <alignment horizontal="center" vertical="center"/>
    </xf>
    <xf numFmtId="0" fontId="52" fillId="0" borderId="12" xfId="0" applyFont="1" applyBorder="1" applyAlignment="1">
      <alignment horizontal="center" vertical="center"/>
    </xf>
    <xf numFmtId="0" fontId="52" fillId="0" borderId="1" xfId="0" applyFont="1" applyBorder="1" applyAlignment="1">
      <alignment horizontal="center" vertical="center"/>
    </xf>
    <xf numFmtId="0" fontId="52" fillId="0" borderId="13" xfId="0" applyFont="1" applyBorder="1" applyAlignment="1">
      <alignment horizontal="center" vertical="center"/>
    </xf>
    <xf numFmtId="0" fontId="45" fillId="0" borderId="0" xfId="0" applyFont="1" applyAlignment="1">
      <alignment horizontal="center" vertical="center"/>
    </xf>
    <xf numFmtId="0" fontId="22" fillId="0" borderId="0" xfId="0" applyFont="1" applyAlignment="1">
      <alignment horizontal="left" vertical="top" wrapText="1"/>
    </xf>
    <xf numFmtId="0" fontId="53" fillId="0" borderId="20" xfId="0" applyFont="1" applyBorder="1" applyAlignment="1">
      <alignment horizontal="center" vertical="center"/>
    </xf>
    <xf numFmtId="0" fontId="53" fillId="0" borderId="2" xfId="0" applyFont="1" applyBorder="1" applyAlignment="1">
      <alignment horizontal="center" vertical="center"/>
    </xf>
    <xf numFmtId="0" fontId="53" fillId="0" borderId="16" xfId="0" applyFont="1" applyBorder="1" applyAlignment="1">
      <alignment horizontal="center" vertical="center"/>
    </xf>
    <xf numFmtId="0" fontId="45" fillId="0" borderId="0" xfId="0" applyFont="1" applyAlignment="1">
      <alignment horizontal="left" vertical="center" wrapText="1"/>
    </xf>
    <xf numFmtId="0" fontId="22" fillId="0" borderId="0" xfId="0" applyFont="1" applyAlignment="1">
      <alignment vertical="top" wrapText="1"/>
    </xf>
    <xf numFmtId="0" fontId="22" fillId="0" borderId="0" xfId="0" applyFont="1" applyAlignment="1">
      <alignment horizontal="left" wrapText="1"/>
    </xf>
    <xf numFmtId="0" fontId="38" fillId="0" borderId="0" xfId="0" applyFont="1" applyAlignment="1">
      <alignment horizontal="left" vertical="center"/>
    </xf>
    <xf numFmtId="0" fontId="54" fillId="0" borderId="20" xfId="0" applyFont="1" applyBorder="1" applyAlignment="1">
      <alignment horizontal="center"/>
    </xf>
    <xf numFmtId="0" fontId="54" fillId="0" borderId="2" xfId="0" applyFont="1" applyBorder="1" applyAlignment="1">
      <alignment horizontal="center"/>
    </xf>
    <xf numFmtId="0" fontId="54" fillId="0" borderId="16" xfId="0" applyFont="1" applyBorder="1" applyAlignment="1">
      <alignment horizontal="center"/>
    </xf>
    <xf numFmtId="0" fontId="36" fillId="0" borderId="16" xfId="0" applyFont="1" applyBorder="1" applyAlignment="1">
      <alignment horizontal="right"/>
    </xf>
    <xf numFmtId="0" fontId="54" fillId="0" borderId="1" xfId="0" applyFont="1" applyBorder="1" applyAlignment="1">
      <alignment horizontal="left"/>
    </xf>
    <xf numFmtId="0" fontId="55" fillId="0" borderId="20" xfId="0" applyFont="1" applyBorder="1" applyAlignment="1">
      <alignment horizontal="center"/>
    </xf>
    <xf numFmtId="0" fontId="55" fillId="0" borderId="2" xfId="0" applyFont="1" applyBorder="1" applyAlignment="1">
      <alignment horizontal="center"/>
    </xf>
    <xf numFmtId="0" fontId="56" fillId="0" borderId="4" xfId="0" applyFont="1" applyBorder="1" applyAlignment="1">
      <alignment horizontal="center" vertical="center" wrapText="1"/>
    </xf>
    <xf numFmtId="0" fontId="55" fillId="0" borderId="0" xfId="0" applyFont="1" applyAlignment="1">
      <alignment horizontal="center"/>
    </xf>
  </cellXfs>
  <cellStyles count="4">
    <cellStyle name="Hipervínculo" xfId="2" builtinId="8"/>
    <cellStyle name="Millares" xfId="1" builtinId="3"/>
    <cellStyle name="Millares [0]" xfId="3"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20495</xdr:colOff>
      <xdr:row>2</xdr:row>
      <xdr:rowOff>276225</xdr:rowOff>
    </xdr:to>
    <xdr:pic>
      <xdr:nvPicPr>
        <xdr:cNvPr id="3" name="Imagen 2">
          <a:extLst>
            <a:ext uri="{FF2B5EF4-FFF2-40B4-BE49-F238E27FC236}">
              <a16:creationId xmlns:a16="http://schemas.microsoft.com/office/drawing/2014/main" id="{8868A336-1160-4124-0FC4-85A8A40F55E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441" t="30634" r="16790" b="36757"/>
        <a:stretch/>
      </xdr:blipFill>
      <xdr:spPr>
        <a:xfrm>
          <a:off x="1" y="0"/>
          <a:ext cx="3192319" cy="762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showGridLines="0" tabSelected="1" topLeftCell="A11" zoomScaleNormal="100" workbookViewId="0">
      <selection activeCell="F28" sqref="F28"/>
    </sheetView>
  </sheetViews>
  <sheetFormatPr baseColWidth="10" defaultRowHeight="14.4"/>
  <cols>
    <col min="3" max="3" width="13.33203125" customWidth="1"/>
    <col min="5" max="5" width="19.109375" customWidth="1"/>
    <col min="7" max="7" width="12.88671875" customWidth="1"/>
    <col min="8" max="8" width="12.109375" customWidth="1"/>
    <col min="9" max="9" width="12.5546875" customWidth="1"/>
    <col min="10" max="10" width="19.44140625" bestFit="1" customWidth="1"/>
    <col min="11" max="11" width="11.44140625" customWidth="1"/>
    <col min="12" max="12" width="9.5546875" hidden="1" customWidth="1"/>
    <col min="13" max="13" width="15.88671875" hidden="1" customWidth="1"/>
    <col min="14" max="14" width="10.6640625" hidden="1" customWidth="1"/>
    <col min="15" max="15" width="5" hidden="1" customWidth="1"/>
    <col min="16" max="16" width="4.33203125" hidden="1" customWidth="1"/>
    <col min="261" max="261" width="33.33203125" bestFit="1" customWidth="1"/>
    <col min="265" max="265" width="8.5546875" customWidth="1"/>
    <col min="266" max="266" width="19.44140625" bestFit="1" customWidth="1"/>
    <col min="269" max="269" width="17.88671875" bestFit="1" customWidth="1"/>
    <col min="270" max="270" width="18" bestFit="1" customWidth="1"/>
    <col min="517" max="517" width="33.33203125" bestFit="1" customWidth="1"/>
    <col min="521" max="521" width="8.5546875" customWidth="1"/>
    <col min="522" max="522" width="19.44140625" bestFit="1" customWidth="1"/>
    <col min="525" max="525" width="17.88671875" bestFit="1" customWidth="1"/>
    <col min="526" max="526" width="18" bestFit="1" customWidth="1"/>
    <col min="773" max="773" width="33.33203125" bestFit="1" customWidth="1"/>
    <col min="777" max="777" width="8.5546875" customWidth="1"/>
    <col min="778" max="778" width="19.44140625" bestFit="1" customWidth="1"/>
    <col min="781" max="781" width="17.88671875" bestFit="1" customWidth="1"/>
    <col min="782" max="782" width="18" bestFit="1" customWidth="1"/>
    <col min="1029" max="1029" width="33.33203125" bestFit="1" customWidth="1"/>
    <col min="1033" max="1033" width="8.5546875" customWidth="1"/>
    <col min="1034" max="1034" width="19.44140625" bestFit="1" customWidth="1"/>
    <col min="1037" max="1037" width="17.88671875" bestFit="1" customWidth="1"/>
    <col min="1038" max="1038" width="18" bestFit="1" customWidth="1"/>
    <col min="1285" max="1285" width="33.33203125" bestFit="1" customWidth="1"/>
    <col min="1289" max="1289" width="8.5546875" customWidth="1"/>
    <col min="1290" max="1290" width="19.44140625" bestFit="1" customWidth="1"/>
    <col min="1293" max="1293" width="17.88671875" bestFit="1" customWidth="1"/>
    <col min="1294" max="1294" width="18" bestFit="1" customWidth="1"/>
    <col min="1541" max="1541" width="33.33203125" bestFit="1" customWidth="1"/>
    <col min="1545" max="1545" width="8.5546875" customWidth="1"/>
    <col min="1546" max="1546" width="19.44140625" bestFit="1" customWidth="1"/>
    <col min="1549" max="1549" width="17.88671875" bestFit="1" customWidth="1"/>
    <col min="1550" max="1550" width="18" bestFit="1" customWidth="1"/>
    <col min="1797" max="1797" width="33.33203125" bestFit="1" customWidth="1"/>
    <col min="1801" max="1801" width="8.5546875" customWidth="1"/>
    <col min="1802" max="1802" width="19.44140625" bestFit="1" customWidth="1"/>
    <col min="1805" max="1805" width="17.88671875" bestFit="1" customWidth="1"/>
    <col min="1806" max="1806" width="18" bestFit="1" customWidth="1"/>
    <col min="2053" max="2053" width="33.33203125" bestFit="1" customWidth="1"/>
    <col min="2057" max="2057" width="8.5546875" customWidth="1"/>
    <col min="2058" max="2058" width="19.44140625" bestFit="1" customWidth="1"/>
    <col min="2061" max="2061" width="17.88671875" bestFit="1" customWidth="1"/>
    <col min="2062" max="2062" width="18" bestFit="1" customWidth="1"/>
    <col min="2309" max="2309" width="33.33203125" bestFit="1" customWidth="1"/>
    <col min="2313" max="2313" width="8.5546875" customWidth="1"/>
    <col min="2314" max="2314" width="19.44140625" bestFit="1" customWidth="1"/>
    <col min="2317" max="2317" width="17.88671875" bestFit="1" customWidth="1"/>
    <col min="2318" max="2318" width="18" bestFit="1" customWidth="1"/>
    <col min="2565" max="2565" width="33.33203125" bestFit="1" customWidth="1"/>
    <col min="2569" max="2569" width="8.5546875" customWidth="1"/>
    <col min="2570" max="2570" width="19.44140625" bestFit="1" customWidth="1"/>
    <col min="2573" max="2573" width="17.88671875" bestFit="1" customWidth="1"/>
    <col min="2574" max="2574" width="18" bestFit="1" customWidth="1"/>
    <col min="2821" max="2821" width="33.33203125" bestFit="1" customWidth="1"/>
    <col min="2825" max="2825" width="8.5546875" customWidth="1"/>
    <col min="2826" max="2826" width="19.44140625" bestFit="1" customWidth="1"/>
    <col min="2829" max="2829" width="17.88671875" bestFit="1" customWidth="1"/>
    <col min="2830" max="2830" width="18" bestFit="1" customWidth="1"/>
    <col min="3077" max="3077" width="33.33203125" bestFit="1" customWidth="1"/>
    <col min="3081" max="3081" width="8.5546875" customWidth="1"/>
    <col min="3082" max="3082" width="19.44140625" bestFit="1" customWidth="1"/>
    <col min="3085" max="3085" width="17.88671875" bestFit="1" customWidth="1"/>
    <col min="3086" max="3086" width="18" bestFit="1" customWidth="1"/>
    <col min="3333" max="3333" width="33.33203125" bestFit="1" customWidth="1"/>
    <col min="3337" max="3337" width="8.5546875" customWidth="1"/>
    <col min="3338" max="3338" width="19.44140625" bestFit="1" customWidth="1"/>
    <col min="3341" max="3341" width="17.88671875" bestFit="1" customWidth="1"/>
    <col min="3342" max="3342" width="18" bestFit="1" customWidth="1"/>
    <col min="3589" max="3589" width="33.33203125" bestFit="1" customWidth="1"/>
    <col min="3593" max="3593" width="8.5546875" customWidth="1"/>
    <col min="3594" max="3594" width="19.44140625" bestFit="1" customWidth="1"/>
    <col min="3597" max="3597" width="17.88671875" bestFit="1" customWidth="1"/>
    <col min="3598" max="3598" width="18" bestFit="1" customWidth="1"/>
    <col min="3845" max="3845" width="33.33203125" bestFit="1" customWidth="1"/>
    <col min="3849" max="3849" width="8.5546875" customWidth="1"/>
    <col min="3850" max="3850" width="19.44140625" bestFit="1" customWidth="1"/>
    <col min="3853" max="3853" width="17.88671875" bestFit="1" customWidth="1"/>
    <col min="3854" max="3854" width="18" bestFit="1" customWidth="1"/>
    <col min="4101" max="4101" width="33.33203125" bestFit="1" customWidth="1"/>
    <col min="4105" max="4105" width="8.5546875" customWidth="1"/>
    <col min="4106" max="4106" width="19.44140625" bestFit="1" customWidth="1"/>
    <col min="4109" max="4109" width="17.88671875" bestFit="1" customWidth="1"/>
    <col min="4110" max="4110" width="18" bestFit="1" customWidth="1"/>
    <col min="4357" max="4357" width="33.33203125" bestFit="1" customWidth="1"/>
    <col min="4361" max="4361" width="8.5546875" customWidth="1"/>
    <col min="4362" max="4362" width="19.44140625" bestFit="1" customWidth="1"/>
    <col min="4365" max="4365" width="17.88671875" bestFit="1" customWidth="1"/>
    <col min="4366" max="4366" width="18" bestFit="1" customWidth="1"/>
    <col min="4613" max="4613" width="33.33203125" bestFit="1" customWidth="1"/>
    <col min="4617" max="4617" width="8.5546875" customWidth="1"/>
    <col min="4618" max="4618" width="19.44140625" bestFit="1" customWidth="1"/>
    <col min="4621" max="4621" width="17.88671875" bestFit="1" customWidth="1"/>
    <col min="4622" max="4622" width="18" bestFit="1" customWidth="1"/>
    <col min="4869" max="4869" width="33.33203125" bestFit="1" customWidth="1"/>
    <col min="4873" max="4873" width="8.5546875" customWidth="1"/>
    <col min="4874" max="4874" width="19.44140625" bestFit="1" customWidth="1"/>
    <col min="4877" max="4877" width="17.88671875" bestFit="1" customWidth="1"/>
    <col min="4878" max="4878" width="18" bestFit="1" customWidth="1"/>
    <col min="5125" max="5125" width="33.33203125" bestFit="1" customWidth="1"/>
    <col min="5129" max="5129" width="8.5546875" customWidth="1"/>
    <col min="5130" max="5130" width="19.44140625" bestFit="1" customWidth="1"/>
    <col min="5133" max="5133" width="17.88671875" bestFit="1" customWidth="1"/>
    <col min="5134" max="5134" width="18" bestFit="1" customWidth="1"/>
    <col min="5381" max="5381" width="33.33203125" bestFit="1" customWidth="1"/>
    <col min="5385" max="5385" width="8.5546875" customWidth="1"/>
    <col min="5386" max="5386" width="19.44140625" bestFit="1" customWidth="1"/>
    <col min="5389" max="5389" width="17.88671875" bestFit="1" customWidth="1"/>
    <col min="5390" max="5390" width="18" bestFit="1" customWidth="1"/>
    <col min="5637" max="5637" width="33.33203125" bestFit="1" customWidth="1"/>
    <col min="5641" max="5641" width="8.5546875" customWidth="1"/>
    <col min="5642" max="5642" width="19.44140625" bestFit="1" customWidth="1"/>
    <col min="5645" max="5645" width="17.88671875" bestFit="1" customWidth="1"/>
    <col min="5646" max="5646" width="18" bestFit="1" customWidth="1"/>
    <col min="5893" max="5893" width="33.33203125" bestFit="1" customWidth="1"/>
    <col min="5897" max="5897" width="8.5546875" customWidth="1"/>
    <col min="5898" max="5898" width="19.44140625" bestFit="1" customWidth="1"/>
    <col min="5901" max="5901" width="17.88671875" bestFit="1" customWidth="1"/>
    <col min="5902" max="5902" width="18" bestFit="1" customWidth="1"/>
    <col min="6149" max="6149" width="33.33203125" bestFit="1" customWidth="1"/>
    <col min="6153" max="6153" width="8.5546875" customWidth="1"/>
    <col min="6154" max="6154" width="19.44140625" bestFit="1" customWidth="1"/>
    <col min="6157" max="6157" width="17.88671875" bestFit="1" customWidth="1"/>
    <col min="6158" max="6158" width="18" bestFit="1" customWidth="1"/>
    <col min="6405" max="6405" width="33.33203125" bestFit="1" customWidth="1"/>
    <col min="6409" max="6409" width="8.5546875" customWidth="1"/>
    <col min="6410" max="6410" width="19.44140625" bestFit="1" customWidth="1"/>
    <col min="6413" max="6413" width="17.88671875" bestFit="1" customWidth="1"/>
    <col min="6414" max="6414" width="18" bestFit="1" customWidth="1"/>
    <col min="6661" max="6661" width="33.33203125" bestFit="1" customWidth="1"/>
    <col min="6665" max="6665" width="8.5546875" customWidth="1"/>
    <col min="6666" max="6666" width="19.44140625" bestFit="1" customWidth="1"/>
    <col min="6669" max="6669" width="17.88671875" bestFit="1" customWidth="1"/>
    <col min="6670" max="6670" width="18" bestFit="1" customWidth="1"/>
    <col min="6917" max="6917" width="33.33203125" bestFit="1" customWidth="1"/>
    <col min="6921" max="6921" width="8.5546875" customWidth="1"/>
    <col min="6922" max="6922" width="19.44140625" bestFit="1" customWidth="1"/>
    <col min="6925" max="6925" width="17.88671875" bestFit="1" customWidth="1"/>
    <col min="6926" max="6926" width="18" bestFit="1" customWidth="1"/>
    <col min="7173" max="7173" width="33.33203125" bestFit="1" customWidth="1"/>
    <col min="7177" max="7177" width="8.5546875" customWidth="1"/>
    <col min="7178" max="7178" width="19.44140625" bestFit="1" customWidth="1"/>
    <col min="7181" max="7181" width="17.88671875" bestFit="1" customWidth="1"/>
    <col min="7182" max="7182" width="18" bestFit="1" customWidth="1"/>
    <col min="7429" max="7429" width="33.33203125" bestFit="1" customWidth="1"/>
    <col min="7433" max="7433" width="8.5546875" customWidth="1"/>
    <col min="7434" max="7434" width="19.44140625" bestFit="1" customWidth="1"/>
    <col min="7437" max="7437" width="17.88671875" bestFit="1" customWidth="1"/>
    <col min="7438" max="7438" width="18" bestFit="1" customWidth="1"/>
    <col min="7685" max="7685" width="33.33203125" bestFit="1" customWidth="1"/>
    <col min="7689" max="7689" width="8.5546875" customWidth="1"/>
    <col min="7690" max="7690" width="19.44140625" bestFit="1" customWidth="1"/>
    <col min="7693" max="7693" width="17.88671875" bestFit="1" customWidth="1"/>
    <col min="7694" max="7694" width="18" bestFit="1" customWidth="1"/>
    <col min="7941" max="7941" width="33.33203125" bestFit="1" customWidth="1"/>
    <col min="7945" max="7945" width="8.5546875" customWidth="1"/>
    <col min="7946" max="7946" width="19.44140625" bestFit="1" customWidth="1"/>
    <col min="7949" max="7949" width="17.88671875" bestFit="1" customWidth="1"/>
    <col min="7950" max="7950" width="18" bestFit="1" customWidth="1"/>
    <col min="8197" max="8197" width="33.33203125" bestFit="1" customWidth="1"/>
    <col min="8201" max="8201" width="8.5546875" customWidth="1"/>
    <col min="8202" max="8202" width="19.44140625" bestFit="1" customWidth="1"/>
    <col min="8205" max="8205" width="17.88671875" bestFit="1" customWidth="1"/>
    <col min="8206" max="8206" width="18" bestFit="1" customWidth="1"/>
    <col min="8453" max="8453" width="33.33203125" bestFit="1" customWidth="1"/>
    <col min="8457" max="8457" width="8.5546875" customWidth="1"/>
    <col min="8458" max="8458" width="19.44140625" bestFit="1" customWidth="1"/>
    <col min="8461" max="8461" width="17.88671875" bestFit="1" customWidth="1"/>
    <col min="8462" max="8462" width="18" bestFit="1" customWidth="1"/>
    <col min="8709" max="8709" width="33.33203125" bestFit="1" customWidth="1"/>
    <col min="8713" max="8713" width="8.5546875" customWidth="1"/>
    <col min="8714" max="8714" width="19.44140625" bestFit="1" customWidth="1"/>
    <col min="8717" max="8717" width="17.88671875" bestFit="1" customWidth="1"/>
    <col min="8718" max="8718" width="18" bestFit="1" customWidth="1"/>
    <col min="8965" max="8965" width="33.33203125" bestFit="1" customWidth="1"/>
    <col min="8969" max="8969" width="8.5546875" customWidth="1"/>
    <col min="8970" max="8970" width="19.44140625" bestFit="1" customWidth="1"/>
    <col min="8973" max="8973" width="17.88671875" bestFit="1" customWidth="1"/>
    <col min="8974" max="8974" width="18" bestFit="1" customWidth="1"/>
    <col min="9221" max="9221" width="33.33203125" bestFit="1" customWidth="1"/>
    <col min="9225" max="9225" width="8.5546875" customWidth="1"/>
    <col min="9226" max="9226" width="19.44140625" bestFit="1" customWidth="1"/>
    <col min="9229" max="9229" width="17.88671875" bestFit="1" customWidth="1"/>
    <col min="9230" max="9230" width="18" bestFit="1" customWidth="1"/>
    <col min="9477" max="9477" width="33.33203125" bestFit="1" customWidth="1"/>
    <col min="9481" max="9481" width="8.5546875" customWidth="1"/>
    <col min="9482" max="9482" width="19.44140625" bestFit="1" customWidth="1"/>
    <col min="9485" max="9485" width="17.88671875" bestFit="1" customWidth="1"/>
    <col min="9486" max="9486" width="18" bestFit="1" customWidth="1"/>
    <col min="9733" max="9733" width="33.33203125" bestFit="1" customWidth="1"/>
    <col min="9737" max="9737" width="8.5546875" customWidth="1"/>
    <col min="9738" max="9738" width="19.44140625" bestFit="1" customWidth="1"/>
    <col min="9741" max="9741" width="17.88671875" bestFit="1" customWidth="1"/>
    <col min="9742" max="9742" width="18" bestFit="1" customWidth="1"/>
    <col min="9989" max="9989" width="33.33203125" bestFit="1" customWidth="1"/>
    <col min="9993" max="9993" width="8.5546875" customWidth="1"/>
    <col min="9994" max="9994" width="19.44140625" bestFit="1" customWidth="1"/>
    <col min="9997" max="9997" width="17.88671875" bestFit="1" customWidth="1"/>
    <col min="9998" max="9998" width="18" bestFit="1" customWidth="1"/>
    <col min="10245" max="10245" width="33.33203125" bestFit="1" customWidth="1"/>
    <col min="10249" max="10249" width="8.5546875" customWidth="1"/>
    <col min="10250" max="10250" width="19.44140625" bestFit="1" customWidth="1"/>
    <col min="10253" max="10253" width="17.88671875" bestFit="1" customWidth="1"/>
    <col min="10254" max="10254" width="18" bestFit="1" customWidth="1"/>
    <col min="10501" max="10501" width="33.33203125" bestFit="1" customWidth="1"/>
    <col min="10505" max="10505" width="8.5546875" customWidth="1"/>
    <col min="10506" max="10506" width="19.44140625" bestFit="1" customWidth="1"/>
    <col min="10509" max="10509" width="17.88671875" bestFit="1" customWidth="1"/>
    <col min="10510" max="10510" width="18" bestFit="1" customWidth="1"/>
    <col min="10757" max="10757" width="33.33203125" bestFit="1" customWidth="1"/>
    <col min="10761" max="10761" width="8.5546875" customWidth="1"/>
    <col min="10762" max="10762" width="19.44140625" bestFit="1" customWidth="1"/>
    <col min="10765" max="10765" width="17.88671875" bestFit="1" customWidth="1"/>
    <col min="10766" max="10766" width="18" bestFit="1" customWidth="1"/>
    <col min="11013" max="11013" width="33.33203125" bestFit="1" customWidth="1"/>
    <col min="11017" max="11017" width="8.5546875" customWidth="1"/>
    <col min="11018" max="11018" width="19.44140625" bestFit="1" customWidth="1"/>
    <col min="11021" max="11021" width="17.88671875" bestFit="1" customWidth="1"/>
    <col min="11022" max="11022" width="18" bestFit="1" customWidth="1"/>
    <col min="11269" max="11269" width="33.33203125" bestFit="1" customWidth="1"/>
    <col min="11273" max="11273" width="8.5546875" customWidth="1"/>
    <col min="11274" max="11274" width="19.44140625" bestFit="1" customWidth="1"/>
    <col min="11277" max="11277" width="17.88671875" bestFit="1" customWidth="1"/>
    <col min="11278" max="11278" width="18" bestFit="1" customWidth="1"/>
    <col min="11525" max="11525" width="33.33203125" bestFit="1" customWidth="1"/>
    <col min="11529" max="11529" width="8.5546875" customWidth="1"/>
    <col min="11530" max="11530" width="19.44140625" bestFit="1" customWidth="1"/>
    <col min="11533" max="11533" width="17.88671875" bestFit="1" customWidth="1"/>
    <col min="11534" max="11534" width="18" bestFit="1" customWidth="1"/>
    <col min="11781" max="11781" width="33.33203125" bestFit="1" customWidth="1"/>
    <col min="11785" max="11785" width="8.5546875" customWidth="1"/>
    <col min="11786" max="11786" width="19.44140625" bestFit="1" customWidth="1"/>
    <col min="11789" max="11789" width="17.88671875" bestFit="1" customWidth="1"/>
    <col min="11790" max="11790" width="18" bestFit="1" customWidth="1"/>
    <col min="12037" max="12037" width="33.33203125" bestFit="1" customWidth="1"/>
    <col min="12041" max="12041" width="8.5546875" customWidth="1"/>
    <col min="12042" max="12042" width="19.44140625" bestFit="1" customWidth="1"/>
    <col min="12045" max="12045" width="17.88671875" bestFit="1" customWidth="1"/>
    <col min="12046" max="12046" width="18" bestFit="1" customWidth="1"/>
    <col min="12293" max="12293" width="33.33203125" bestFit="1" customWidth="1"/>
    <col min="12297" max="12297" width="8.5546875" customWidth="1"/>
    <col min="12298" max="12298" width="19.44140625" bestFit="1" customWidth="1"/>
    <col min="12301" max="12301" width="17.88671875" bestFit="1" customWidth="1"/>
    <col min="12302" max="12302" width="18" bestFit="1" customWidth="1"/>
    <col min="12549" max="12549" width="33.33203125" bestFit="1" customWidth="1"/>
    <col min="12553" max="12553" width="8.5546875" customWidth="1"/>
    <col min="12554" max="12554" width="19.44140625" bestFit="1" customWidth="1"/>
    <col min="12557" max="12557" width="17.88671875" bestFit="1" customWidth="1"/>
    <col min="12558" max="12558" width="18" bestFit="1" customWidth="1"/>
    <col min="12805" max="12805" width="33.33203125" bestFit="1" customWidth="1"/>
    <col min="12809" max="12809" width="8.5546875" customWidth="1"/>
    <col min="12810" max="12810" width="19.44140625" bestFit="1" customWidth="1"/>
    <col min="12813" max="12813" width="17.88671875" bestFit="1" customWidth="1"/>
    <col min="12814" max="12814" width="18" bestFit="1" customWidth="1"/>
    <col min="13061" max="13061" width="33.33203125" bestFit="1" customWidth="1"/>
    <col min="13065" max="13065" width="8.5546875" customWidth="1"/>
    <col min="13066" max="13066" width="19.44140625" bestFit="1" customWidth="1"/>
    <col min="13069" max="13069" width="17.88671875" bestFit="1" customWidth="1"/>
    <col min="13070" max="13070" width="18" bestFit="1" customWidth="1"/>
    <col min="13317" max="13317" width="33.33203125" bestFit="1" customWidth="1"/>
    <col min="13321" max="13321" width="8.5546875" customWidth="1"/>
    <col min="13322" max="13322" width="19.44140625" bestFit="1" customWidth="1"/>
    <col min="13325" max="13325" width="17.88671875" bestFit="1" customWidth="1"/>
    <col min="13326" max="13326" width="18" bestFit="1" customWidth="1"/>
    <col min="13573" max="13573" width="33.33203125" bestFit="1" customWidth="1"/>
    <col min="13577" max="13577" width="8.5546875" customWidth="1"/>
    <col min="13578" max="13578" width="19.44140625" bestFit="1" customWidth="1"/>
    <col min="13581" max="13581" width="17.88671875" bestFit="1" customWidth="1"/>
    <col min="13582" max="13582" width="18" bestFit="1" customWidth="1"/>
    <col min="13829" max="13829" width="33.33203125" bestFit="1" customWidth="1"/>
    <col min="13833" max="13833" width="8.5546875" customWidth="1"/>
    <col min="13834" max="13834" width="19.44140625" bestFit="1" customWidth="1"/>
    <col min="13837" max="13837" width="17.88671875" bestFit="1" customWidth="1"/>
    <col min="13838" max="13838" width="18" bestFit="1" customWidth="1"/>
    <col min="14085" max="14085" width="33.33203125" bestFit="1" customWidth="1"/>
    <col min="14089" max="14089" width="8.5546875" customWidth="1"/>
    <col min="14090" max="14090" width="19.44140625" bestFit="1" customWidth="1"/>
    <col min="14093" max="14093" width="17.88671875" bestFit="1" customWidth="1"/>
    <col min="14094" max="14094" width="18" bestFit="1" customWidth="1"/>
    <col min="14341" max="14341" width="33.33203125" bestFit="1" customWidth="1"/>
    <col min="14345" max="14345" width="8.5546875" customWidth="1"/>
    <col min="14346" max="14346" width="19.44140625" bestFit="1" customWidth="1"/>
    <col min="14349" max="14349" width="17.88671875" bestFit="1" customWidth="1"/>
    <col min="14350" max="14350" width="18" bestFit="1" customWidth="1"/>
    <col min="14597" max="14597" width="33.33203125" bestFit="1" customWidth="1"/>
    <col min="14601" max="14601" width="8.5546875" customWidth="1"/>
    <col min="14602" max="14602" width="19.44140625" bestFit="1" customWidth="1"/>
    <col min="14605" max="14605" width="17.88671875" bestFit="1" customWidth="1"/>
    <col min="14606" max="14606" width="18" bestFit="1" customWidth="1"/>
    <col min="14853" max="14853" width="33.33203125" bestFit="1" customWidth="1"/>
    <col min="14857" max="14857" width="8.5546875" customWidth="1"/>
    <col min="14858" max="14858" width="19.44140625" bestFit="1" customWidth="1"/>
    <col min="14861" max="14861" width="17.88671875" bestFit="1" customWidth="1"/>
    <col min="14862" max="14862" width="18" bestFit="1" customWidth="1"/>
    <col min="15109" max="15109" width="33.33203125" bestFit="1" customWidth="1"/>
    <col min="15113" max="15113" width="8.5546875" customWidth="1"/>
    <col min="15114" max="15114" width="19.44140625" bestFit="1" customWidth="1"/>
    <col min="15117" max="15117" width="17.88671875" bestFit="1" customWidth="1"/>
    <col min="15118" max="15118" width="18" bestFit="1" customWidth="1"/>
    <col min="15365" max="15365" width="33.33203125" bestFit="1" customWidth="1"/>
    <col min="15369" max="15369" width="8.5546875" customWidth="1"/>
    <col min="15370" max="15370" width="19.44140625" bestFit="1" customWidth="1"/>
    <col min="15373" max="15373" width="17.88671875" bestFit="1" customWidth="1"/>
    <col min="15374" max="15374" width="18" bestFit="1" customWidth="1"/>
    <col min="15621" max="15621" width="33.33203125" bestFit="1" customWidth="1"/>
    <col min="15625" max="15625" width="8.5546875" customWidth="1"/>
    <col min="15626" max="15626" width="19.44140625" bestFit="1" customWidth="1"/>
    <col min="15629" max="15629" width="17.88671875" bestFit="1" customWidth="1"/>
    <col min="15630" max="15630" width="18" bestFit="1" customWidth="1"/>
    <col min="15877" max="15877" width="33.33203125" bestFit="1" customWidth="1"/>
    <col min="15881" max="15881" width="8.5546875" customWidth="1"/>
    <col min="15882" max="15882" width="19.44140625" bestFit="1" customWidth="1"/>
    <col min="15885" max="15885" width="17.88671875" bestFit="1" customWidth="1"/>
    <col min="15886" max="15886" width="18" bestFit="1" customWidth="1"/>
    <col min="16133" max="16133" width="33.33203125" bestFit="1" customWidth="1"/>
    <col min="16137" max="16137" width="8.5546875" customWidth="1"/>
    <col min="16138" max="16138" width="19.44140625" bestFit="1" customWidth="1"/>
    <col min="16141" max="16141" width="17.88671875" bestFit="1" customWidth="1"/>
    <col min="16142" max="16142" width="18" bestFit="1" customWidth="1"/>
  </cols>
  <sheetData>
    <row r="1" spans="1:15">
      <c r="A1" s="46"/>
      <c r="B1" s="46"/>
      <c r="C1" s="46"/>
      <c r="D1" s="46"/>
      <c r="E1" s="46"/>
      <c r="F1" s="46"/>
      <c r="G1" s="46"/>
      <c r="H1" s="46"/>
      <c r="I1" s="46"/>
      <c r="J1" s="46"/>
      <c r="K1" s="46"/>
      <c r="M1" s="39" t="s">
        <v>53</v>
      </c>
      <c r="N1" s="40">
        <v>44562</v>
      </c>
    </row>
    <row r="2" spans="1:15" ht="22.8">
      <c r="A2" s="47"/>
      <c r="B2" s="47"/>
      <c r="C2" s="47"/>
      <c r="D2" s="46"/>
      <c r="E2" s="46"/>
      <c r="F2" s="46"/>
      <c r="G2" s="46"/>
      <c r="H2" s="46"/>
      <c r="I2" s="48"/>
      <c r="J2" s="49"/>
      <c r="K2" s="48"/>
      <c r="M2" s="39" t="s">
        <v>54</v>
      </c>
      <c r="N2" s="40">
        <v>44561</v>
      </c>
      <c r="O2" s="41">
        <v>2021</v>
      </c>
    </row>
    <row r="3" spans="1:15" ht="26.4">
      <c r="A3" s="56"/>
      <c r="B3" s="56"/>
      <c r="C3" s="56"/>
      <c r="D3" s="57"/>
      <c r="E3" s="57"/>
      <c r="F3" s="57"/>
      <c r="G3" s="57"/>
      <c r="H3" s="57"/>
      <c r="I3" s="58"/>
      <c r="J3" s="59"/>
      <c r="K3" s="58"/>
      <c r="M3" s="39" t="s">
        <v>55</v>
      </c>
      <c r="N3" s="40">
        <v>44926</v>
      </c>
      <c r="O3" s="41">
        <v>2022</v>
      </c>
    </row>
    <row r="4" spans="1:15" ht="26.4">
      <c r="A4" s="56"/>
      <c r="B4" s="56"/>
      <c r="C4" s="56"/>
      <c r="D4" s="57"/>
      <c r="E4" s="57"/>
      <c r="F4" s="57"/>
      <c r="G4" s="57"/>
      <c r="H4" s="57"/>
      <c r="I4" s="58"/>
      <c r="J4" s="59"/>
      <c r="K4" s="58"/>
      <c r="M4" s="39"/>
      <c r="N4" s="42">
        <f>+N3</f>
        <v>44926</v>
      </c>
    </row>
    <row r="5" spans="1:15" ht="23.25" customHeight="1">
      <c r="A5" s="56"/>
      <c r="B5" s="56"/>
      <c r="C5" s="56"/>
      <c r="D5" s="57"/>
      <c r="E5" s="57"/>
      <c r="F5" s="57"/>
      <c r="G5" s="57"/>
      <c r="H5" s="57"/>
      <c r="I5" s="58"/>
      <c r="J5" s="60"/>
      <c r="K5" s="58"/>
      <c r="L5" s="43">
        <v>7622.9</v>
      </c>
      <c r="M5" s="39" t="s">
        <v>56</v>
      </c>
      <c r="N5" s="43">
        <v>6891.96</v>
      </c>
    </row>
    <row r="6" spans="1:15" ht="10.5" customHeight="1">
      <c r="A6" s="56"/>
      <c r="B6" s="56"/>
      <c r="C6" s="56"/>
      <c r="D6" s="57"/>
      <c r="E6" s="57"/>
      <c r="F6" s="57"/>
      <c r="G6" s="57"/>
      <c r="H6" s="57"/>
      <c r="I6" s="57"/>
      <c r="J6" s="57"/>
      <c r="K6" s="57"/>
      <c r="L6" s="43">
        <v>7339.62</v>
      </c>
      <c r="M6" s="39" t="s">
        <v>57</v>
      </c>
      <c r="N6" s="43">
        <v>6941.65</v>
      </c>
    </row>
    <row r="7" spans="1:15" ht="40.799999999999997">
      <c r="A7" s="57"/>
      <c r="B7" s="57"/>
      <c r="C7" s="278" t="s">
        <v>63</v>
      </c>
      <c r="D7" s="278"/>
      <c r="E7" s="278"/>
      <c r="F7" s="278"/>
      <c r="G7" s="278"/>
      <c r="H7" s="278"/>
      <c r="I7" s="278"/>
      <c r="J7" s="57"/>
      <c r="K7" s="57"/>
    </row>
    <row r="8" spans="1:15" ht="40.799999999999997">
      <c r="A8" s="57"/>
      <c r="B8" s="57"/>
      <c r="C8" s="278" t="s">
        <v>58</v>
      </c>
      <c r="D8" s="278"/>
      <c r="E8" s="278"/>
      <c r="F8" s="278"/>
      <c r="G8" s="278"/>
      <c r="H8" s="278"/>
      <c r="I8" s="278"/>
      <c r="J8" s="57"/>
      <c r="K8" s="57"/>
    </row>
    <row r="9" spans="1:15" ht="26.4">
      <c r="A9" s="57"/>
      <c r="B9" s="57"/>
      <c r="C9" s="279" t="s">
        <v>59</v>
      </c>
      <c r="D9" s="279"/>
      <c r="E9" s="279"/>
      <c r="F9" s="279"/>
      <c r="G9" s="279"/>
      <c r="H9" s="279"/>
      <c r="I9" s="279"/>
      <c r="J9" s="61"/>
      <c r="K9" s="57"/>
    </row>
    <row r="10" spans="1:15" ht="26.4">
      <c r="A10" s="57"/>
      <c r="B10" s="57"/>
      <c r="C10" s="280">
        <f>+N3</f>
        <v>44926</v>
      </c>
      <c r="D10" s="280"/>
      <c r="E10" s="280"/>
      <c r="F10" s="280"/>
      <c r="G10" s="280"/>
      <c r="H10" s="280"/>
      <c r="I10" s="280"/>
      <c r="J10" s="61"/>
      <c r="K10" s="57"/>
    </row>
    <row r="11" spans="1:15" ht="15.6">
      <c r="A11" s="57"/>
      <c r="B11" s="57"/>
      <c r="C11" s="62"/>
      <c r="D11" s="62"/>
      <c r="E11" s="62"/>
      <c r="F11" s="62"/>
      <c r="G11" s="62"/>
      <c r="H11" s="62"/>
      <c r="I11" s="61"/>
      <c r="J11" s="61"/>
      <c r="K11" s="57"/>
    </row>
    <row r="12" spans="1:15" ht="15.6">
      <c r="A12" s="63"/>
      <c r="B12" s="63"/>
      <c r="C12" s="64"/>
      <c r="D12" s="64"/>
      <c r="E12" s="64"/>
      <c r="F12" s="64"/>
      <c r="G12" s="64"/>
      <c r="H12" s="64"/>
      <c r="I12" s="65"/>
      <c r="J12" s="65"/>
      <c r="K12" s="63"/>
    </row>
    <row r="13" spans="1:15" ht="26.4">
      <c r="A13" s="66"/>
      <c r="B13" s="66"/>
      <c r="C13" s="67"/>
      <c r="D13" s="67"/>
      <c r="E13" s="68" t="s">
        <v>60</v>
      </c>
      <c r="F13" s="66"/>
      <c r="G13" s="66"/>
      <c r="H13" s="66"/>
      <c r="I13" s="66"/>
      <c r="J13" s="66"/>
      <c r="K13" s="66"/>
    </row>
    <row r="14" spans="1:15" ht="15.6">
      <c r="A14" s="66"/>
      <c r="B14" s="66"/>
      <c r="C14" s="69" t="s">
        <v>64</v>
      </c>
      <c r="D14" s="66"/>
      <c r="E14" s="66"/>
      <c r="F14" s="66"/>
      <c r="G14" s="66"/>
      <c r="H14" s="70">
        <v>1</v>
      </c>
      <c r="I14" s="66"/>
      <c r="J14" s="66"/>
      <c r="K14" s="66"/>
    </row>
    <row r="15" spans="1:15" ht="15.6">
      <c r="A15" s="66"/>
      <c r="B15" s="66"/>
      <c r="C15" s="70" t="s">
        <v>65</v>
      </c>
      <c r="D15" s="66"/>
      <c r="E15" s="66"/>
      <c r="F15" s="66"/>
      <c r="G15" s="66"/>
      <c r="H15" s="70">
        <v>2</v>
      </c>
      <c r="I15" s="66"/>
      <c r="J15" s="66"/>
      <c r="K15" s="66"/>
    </row>
    <row r="16" spans="1:15" ht="15.6">
      <c r="A16" s="66"/>
      <c r="B16" s="66"/>
      <c r="C16" s="70" t="s">
        <v>66</v>
      </c>
      <c r="D16" s="66"/>
      <c r="E16" s="66"/>
      <c r="F16" s="66"/>
      <c r="G16" s="66"/>
      <c r="H16" s="70">
        <v>3</v>
      </c>
      <c r="I16" s="66"/>
      <c r="J16" s="66"/>
      <c r="K16" s="66"/>
    </row>
    <row r="17" spans="1:11" ht="15.6">
      <c r="A17" s="66"/>
      <c r="B17" s="66"/>
      <c r="C17" s="70" t="s">
        <v>67</v>
      </c>
      <c r="D17" s="66"/>
      <c r="E17" s="66"/>
      <c r="F17" s="66"/>
      <c r="G17" s="66"/>
      <c r="H17" s="70">
        <v>4</v>
      </c>
      <c r="I17" s="66"/>
      <c r="J17" s="66"/>
      <c r="K17" s="66"/>
    </row>
    <row r="18" spans="1:11" ht="15.6">
      <c r="A18" s="66"/>
      <c r="B18" s="66"/>
      <c r="C18" s="70" t="s">
        <v>147</v>
      </c>
      <c r="D18" s="66"/>
      <c r="E18" s="66"/>
      <c r="F18" s="66"/>
      <c r="G18" s="66"/>
      <c r="H18" s="70">
        <v>5</v>
      </c>
      <c r="I18" s="66"/>
      <c r="J18" s="66"/>
      <c r="K18" s="66"/>
    </row>
    <row r="19" spans="1:11" ht="15.6">
      <c r="A19" s="66"/>
      <c r="B19" s="71"/>
      <c r="C19" s="70" t="s">
        <v>148</v>
      </c>
      <c r="D19" s="66"/>
      <c r="E19" s="66"/>
      <c r="F19" s="66"/>
      <c r="G19" s="66"/>
      <c r="H19" s="70">
        <v>6</v>
      </c>
      <c r="I19" s="71"/>
      <c r="J19" s="66"/>
      <c r="K19" s="66"/>
    </row>
    <row r="20" spans="1:11" ht="15.6">
      <c r="A20" s="66"/>
      <c r="B20" s="71"/>
      <c r="C20" s="70" t="s">
        <v>62</v>
      </c>
      <c r="D20" s="66"/>
      <c r="E20" s="66"/>
      <c r="F20" s="66"/>
      <c r="G20" s="66"/>
      <c r="H20" s="70">
        <v>7</v>
      </c>
      <c r="I20" s="71"/>
      <c r="J20" s="66"/>
      <c r="K20" s="66"/>
    </row>
    <row r="21" spans="1:11" ht="15.6">
      <c r="A21" s="66"/>
      <c r="B21" s="71"/>
      <c r="C21" s="70"/>
      <c r="D21" s="66"/>
      <c r="E21" s="66"/>
      <c r="F21" s="66"/>
      <c r="G21" s="66"/>
      <c r="H21" s="70"/>
      <c r="I21" s="71"/>
      <c r="J21" s="67"/>
      <c r="K21" s="66"/>
    </row>
    <row r="22" spans="1:11" ht="15.6">
      <c r="A22" s="66"/>
      <c r="B22" s="71"/>
      <c r="C22" s="70"/>
      <c r="D22" s="66"/>
      <c r="E22" s="66"/>
      <c r="F22" s="66"/>
      <c r="G22" s="66"/>
      <c r="H22" s="70"/>
      <c r="I22" s="71"/>
      <c r="J22" s="67"/>
      <c r="K22" s="66"/>
    </row>
    <row r="23" spans="1:11" ht="15.6">
      <c r="A23" s="66"/>
      <c r="B23" s="71"/>
      <c r="C23" s="70"/>
      <c r="D23" s="66"/>
      <c r="E23" s="66"/>
      <c r="F23" s="66"/>
      <c r="G23" s="66"/>
      <c r="H23" s="70"/>
      <c r="I23" s="71"/>
      <c r="J23" s="67"/>
      <c r="K23" s="66"/>
    </row>
    <row r="24" spans="1:11" ht="15.6">
      <c r="A24" s="66"/>
      <c r="B24" s="71"/>
      <c r="C24" s="70"/>
      <c r="D24" s="66"/>
      <c r="E24" s="66"/>
      <c r="F24" s="66"/>
      <c r="G24" s="66"/>
      <c r="H24" s="70"/>
      <c r="I24" s="71"/>
      <c r="J24" s="67"/>
      <c r="K24" s="66"/>
    </row>
    <row r="25" spans="1:11">
      <c r="B25" s="1"/>
      <c r="C25" s="54"/>
      <c r="D25" s="45"/>
      <c r="E25" s="45"/>
      <c r="F25" s="45"/>
      <c r="G25" s="45"/>
      <c r="H25" s="54"/>
      <c r="I25" s="1"/>
      <c r="J25" s="44"/>
    </row>
    <row r="26" spans="1:11">
      <c r="B26" s="1"/>
      <c r="C26" s="54"/>
      <c r="D26" s="45"/>
      <c r="E26" s="45"/>
      <c r="F26" s="45"/>
      <c r="G26" s="45"/>
      <c r="H26" s="54"/>
      <c r="I26" s="1"/>
      <c r="J26" s="44"/>
    </row>
    <row r="27" spans="1:11">
      <c r="B27" s="1"/>
      <c r="C27" s="54"/>
      <c r="D27" s="45"/>
      <c r="E27" s="45"/>
      <c r="F27" s="45"/>
      <c r="G27" s="45"/>
      <c r="H27" s="54"/>
      <c r="I27" s="1"/>
      <c r="J27" s="44"/>
    </row>
    <row r="28" spans="1:11" ht="24.75" customHeight="1">
      <c r="B28" s="1"/>
      <c r="C28" s="54"/>
      <c r="D28" s="45"/>
      <c r="E28" s="45"/>
      <c r="F28" s="45"/>
      <c r="G28" s="45"/>
      <c r="H28" s="54"/>
      <c r="I28" s="1"/>
      <c r="J28" s="44"/>
    </row>
    <row r="29" spans="1:11">
      <c r="B29" s="1"/>
      <c r="C29" s="54"/>
      <c r="D29" s="45"/>
      <c r="E29" s="45"/>
      <c r="F29" s="45"/>
      <c r="G29" s="45"/>
      <c r="H29" s="54"/>
      <c r="I29" s="1"/>
      <c r="J29" s="44"/>
    </row>
    <row r="30" spans="1:11">
      <c r="B30" s="1"/>
      <c r="C30" s="54"/>
      <c r="D30" s="45"/>
      <c r="E30" s="45"/>
      <c r="F30" s="45"/>
      <c r="G30" s="45"/>
      <c r="H30" s="54"/>
      <c r="I30" s="1"/>
      <c r="J30" s="44"/>
    </row>
    <row r="31" spans="1:11">
      <c r="B31" s="45"/>
      <c r="C31" s="54"/>
      <c r="D31" s="45"/>
      <c r="E31" s="45"/>
      <c r="F31" s="45"/>
      <c r="G31" s="45"/>
      <c r="H31" s="54"/>
      <c r="I31" s="1"/>
      <c r="J31" s="44"/>
    </row>
    <row r="32" spans="1:11">
      <c r="C32" s="50"/>
      <c r="D32" s="1"/>
      <c r="E32" s="1"/>
      <c r="F32" s="1"/>
      <c r="G32" s="1"/>
      <c r="H32" s="50"/>
      <c r="I32" s="1"/>
    </row>
    <row r="33" spans="3:10">
      <c r="C33" s="44"/>
      <c r="D33" s="44"/>
      <c r="E33" s="44"/>
      <c r="F33" s="44"/>
      <c r="G33" s="44"/>
      <c r="H33" s="44"/>
      <c r="I33" s="44"/>
      <c r="J33" s="44"/>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Normal="100" workbookViewId="0">
      <selection activeCell="B30" sqref="B30"/>
    </sheetView>
  </sheetViews>
  <sheetFormatPr baseColWidth="10" defaultColWidth="9.109375" defaultRowHeight="13.8"/>
  <cols>
    <col min="1" max="1" width="10.33203125" style="1" customWidth="1"/>
    <col min="2" max="2" width="65.44140625" style="1" customWidth="1"/>
    <col min="3" max="3" width="19.88671875" style="1" bestFit="1" customWidth="1"/>
    <col min="4" max="4" width="4.109375" style="1" customWidth="1"/>
    <col min="5" max="5" width="18.5546875" style="1" bestFit="1" customWidth="1"/>
    <col min="6" max="6" width="13.33203125" style="4" bestFit="1" customWidth="1"/>
    <col min="7" max="7" width="19.44140625" style="4" customWidth="1"/>
    <col min="8" max="8" width="9.33203125" style="4" customWidth="1"/>
    <col min="9" max="9" width="16" style="4" bestFit="1" customWidth="1"/>
    <col min="10" max="10" width="19.44140625" style="4" customWidth="1"/>
    <col min="11" max="16384" width="9.109375" style="4"/>
  </cols>
  <sheetData>
    <row r="1" spans="1:9" ht="15.6">
      <c r="A1" s="71"/>
      <c r="B1" s="72"/>
      <c r="C1" s="72"/>
      <c r="D1" s="71"/>
      <c r="E1" s="72"/>
      <c r="F1" s="72"/>
      <c r="G1" s="2"/>
      <c r="H1" s="3"/>
    </row>
    <row r="2" spans="1:9" ht="15.6">
      <c r="A2" s="71"/>
      <c r="B2" s="72"/>
      <c r="C2" s="73"/>
      <c r="D2" s="71"/>
      <c r="E2" s="282"/>
      <c r="F2" s="282"/>
      <c r="G2" s="283"/>
      <c r="H2" s="283"/>
    </row>
    <row r="3" spans="1:9" ht="28.8">
      <c r="A3" s="71"/>
      <c r="B3" s="284" t="s">
        <v>50</v>
      </c>
      <c r="C3" s="284"/>
      <c r="D3" s="284"/>
      <c r="E3" s="284"/>
      <c r="F3" s="75"/>
      <c r="G3" s="285"/>
      <c r="H3" s="285"/>
    </row>
    <row r="4" spans="1:9" ht="21">
      <c r="A4" s="76"/>
      <c r="B4" s="286" t="str">
        <f>+"ESTADO DE FLUJOS DE EFECTIVO AL "&amp;UPPER(TEXT(Indice!$N$3,"DD \D\E MMMM \D\E YYYY"))</f>
        <v>ESTADO DE FLUJOS DE EFECTIVO AL 31 DE DICIEMBRE DE 2022</v>
      </c>
      <c r="C4" s="286"/>
      <c r="D4" s="286"/>
      <c r="E4" s="286"/>
      <c r="F4" s="76"/>
    </row>
    <row r="5" spans="1:9" ht="12" customHeight="1">
      <c r="A5" s="77"/>
      <c r="B5" s="71"/>
      <c r="C5" s="78"/>
      <c r="D5" s="71"/>
      <c r="E5" s="71"/>
      <c r="F5" s="76"/>
    </row>
    <row r="6" spans="1:9" s="10" customFormat="1" ht="15.6">
      <c r="A6" s="71"/>
      <c r="B6" s="85"/>
      <c r="C6" s="86">
        <f>+Indice!O3</f>
        <v>2022</v>
      </c>
      <c r="D6" s="87"/>
      <c r="E6" s="88">
        <f>+Indice!O2</f>
        <v>2021</v>
      </c>
      <c r="F6" s="79"/>
      <c r="G6" s="11"/>
      <c r="H6" s="11"/>
      <c r="I6" s="9"/>
    </row>
    <row r="7" spans="1:9" s="10" customFormat="1" ht="15.6">
      <c r="A7" s="71"/>
      <c r="B7" s="89"/>
      <c r="C7" s="90" t="s">
        <v>0</v>
      </c>
      <c r="D7" s="91"/>
      <c r="E7" s="92" t="s">
        <v>0</v>
      </c>
      <c r="F7" s="79"/>
      <c r="G7" s="11"/>
      <c r="H7" s="11"/>
      <c r="I7" s="13"/>
    </row>
    <row r="8" spans="1:9" s="10" customFormat="1" ht="15.6">
      <c r="A8" s="71"/>
      <c r="B8" s="89"/>
      <c r="C8" s="93"/>
      <c r="D8" s="91"/>
      <c r="E8" s="94"/>
      <c r="F8" s="79"/>
      <c r="G8" s="11"/>
      <c r="H8" s="11"/>
      <c r="I8" s="13"/>
    </row>
    <row r="9" spans="1:9" s="10" customFormat="1" ht="15.6">
      <c r="A9" s="71"/>
      <c r="B9" s="95" t="s">
        <v>1</v>
      </c>
      <c r="C9" s="96">
        <f>+E24</f>
        <v>2525427825.2000008</v>
      </c>
      <c r="D9" s="91"/>
      <c r="E9" s="97">
        <v>3631666487.2000008</v>
      </c>
      <c r="F9" s="79"/>
      <c r="G9" s="11"/>
      <c r="H9" s="11"/>
      <c r="I9" s="34"/>
    </row>
    <row r="10" spans="1:9" s="10" customFormat="1" ht="15.6">
      <c r="A10" s="71"/>
      <c r="B10" s="89" t="s">
        <v>2</v>
      </c>
      <c r="C10" s="180"/>
      <c r="D10" s="180"/>
      <c r="E10" s="181"/>
      <c r="F10" s="79"/>
      <c r="G10" s="11"/>
      <c r="H10" s="11"/>
      <c r="I10" s="13"/>
    </row>
    <row r="11" spans="1:9" s="10" customFormat="1" ht="15.6">
      <c r="A11" s="77"/>
      <c r="B11" s="95" t="s">
        <v>3</v>
      </c>
      <c r="C11" s="182"/>
      <c r="D11" s="182"/>
      <c r="E11" s="183"/>
      <c r="F11" s="79"/>
      <c r="G11" s="11"/>
      <c r="H11" s="11"/>
      <c r="I11" s="14"/>
    </row>
    <row r="12" spans="1:9" s="10" customFormat="1" ht="15.6">
      <c r="A12" s="77"/>
      <c r="B12" s="95" t="s">
        <v>4</v>
      </c>
      <c r="C12" s="184"/>
      <c r="D12" s="182"/>
      <c r="E12" s="183"/>
      <c r="F12" s="79"/>
      <c r="G12" s="11"/>
      <c r="H12" s="11"/>
      <c r="I12" s="14"/>
    </row>
    <row r="13" spans="1:9" s="10" customFormat="1" ht="15.6">
      <c r="A13" s="71"/>
      <c r="B13" s="89" t="s">
        <v>5</v>
      </c>
      <c r="C13" s="185">
        <v>-69773002413</v>
      </c>
      <c r="D13" s="186"/>
      <c r="E13" s="187">
        <v>-95435356146</v>
      </c>
      <c r="F13" s="80"/>
      <c r="G13" s="11"/>
      <c r="H13" s="11"/>
      <c r="I13" s="36"/>
    </row>
    <row r="14" spans="1:9" s="10" customFormat="1" ht="15.6">
      <c r="A14" s="71"/>
      <c r="B14" s="89" t="s">
        <v>6</v>
      </c>
      <c r="C14" s="188">
        <v>0</v>
      </c>
      <c r="D14" s="186"/>
      <c r="E14" s="189">
        <v>0</v>
      </c>
      <c r="F14" s="79"/>
      <c r="G14" s="11"/>
      <c r="H14" s="11"/>
      <c r="I14" s="7"/>
    </row>
    <row r="15" spans="1:9" s="10" customFormat="1" ht="15.6">
      <c r="A15" s="71"/>
      <c r="B15" s="89" t="s">
        <v>7</v>
      </c>
      <c r="C15" s="185">
        <v>106727597225</v>
      </c>
      <c r="D15" s="182"/>
      <c r="E15" s="187">
        <v>22105159</v>
      </c>
      <c r="F15" s="79"/>
      <c r="G15" s="11"/>
      <c r="H15" s="11"/>
      <c r="I15" s="36"/>
    </row>
    <row r="16" spans="1:9" s="10" customFormat="1" ht="15.6">
      <c r="A16" s="71"/>
      <c r="B16" s="89" t="s">
        <v>8</v>
      </c>
      <c r="C16" s="188">
        <v>0</v>
      </c>
      <c r="D16" s="186"/>
      <c r="E16" s="190">
        <v>0</v>
      </c>
      <c r="F16" s="79"/>
      <c r="G16" s="11"/>
      <c r="H16" s="11"/>
      <c r="I16" s="35"/>
    </row>
    <row r="17" spans="1:10" s="10" customFormat="1" ht="15.6">
      <c r="A17" s="71"/>
      <c r="B17" s="89" t="s">
        <v>9</v>
      </c>
      <c r="C17" s="191">
        <f>+C13+C14+C15+C16</f>
        <v>36954594812</v>
      </c>
      <c r="D17" s="180"/>
      <c r="E17" s="192">
        <f>+E13+E14+E15+E16</f>
        <v>-95413250987</v>
      </c>
      <c r="F17" s="79"/>
      <c r="G17" s="11"/>
      <c r="H17" s="11"/>
      <c r="I17" s="35"/>
    </row>
    <row r="18" spans="1:10" s="10" customFormat="1" ht="15.6">
      <c r="A18" s="71"/>
      <c r="B18" s="89"/>
      <c r="C18" s="186"/>
      <c r="D18" s="182"/>
      <c r="E18" s="183"/>
      <c r="F18" s="79"/>
      <c r="G18" s="11"/>
      <c r="H18" s="11"/>
      <c r="I18" s="15"/>
    </row>
    <row r="19" spans="1:10" s="10" customFormat="1" ht="15.6">
      <c r="A19" s="71"/>
      <c r="B19" s="89" t="s">
        <v>10</v>
      </c>
      <c r="C19" s="186"/>
      <c r="D19" s="182"/>
      <c r="E19" s="183"/>
      <c r="F19" s="79"/>
      <c r="G19" s="11"/>
      <c r="H19" s="11"/>
      <c r="I19" s="15"/>
    </row>
    <row r="20" spans="1:10" s="10" customFormat="1" ht="15.6">
      <c r="A20" s="77"/>
      <c r="B20" s="95" t="s">
        <v>11</v>
      </c>
      <c r="C20" s="182"/>
      <c r="D20" s="182"/>
      <c r="E20" s="183"/>
      <c r="F20" s="79"/>
      <c r="G20" s="11"/>
      <c r="H20" s="11"/>
      <c r="I20" s="37"/>
    </row>
    <row r="21" spans="1:10" s="10" customFormat="1" ht="15.6">
      <c r="A21" s="77"/>
      <c r="B21" s="89" t="s">
        <v>12</v>
      </c>
      <c r="C21" s="99">
        <v>-13014575063</v>
      </c>
      <c r="D21" s="186"/>
      <c r="E21" s="187">
        <v>0</v>
      </c>
      <c r="F21" s="79"/>
      <c r="G21" s="11"/>
      <c r="H21" s="11"/>
      <c r="I21" s="30"/>
    </row>
    <row r="22" spans="1:10" s="10" customFormat="1" ht="15.6">
      <c r="A22" s="71"/>
      <c r="B22" s="89" t="s">
        <v>13</v>
      </c>
      <c r="C22" s="193">
        <v>0</v>
      </c>
      <c r="D22" s="182"/>
      <c r="E22" s="194">
        <v>94307012325</v>
      </c>
      <c r="F22" s="79"/>
      <c r="I22" s="34"/>
    </row>
    <row r="23" spans="1:10" s="10" customFormat="1" ht="15.6">
      <c r="A23" s="71"/>
      <c r="B23" s="89" t="s">
        <v>14</v>
      </c>
      <c r="C23" s="188">
        <f>SUM(C20:C22)</f>
        <v>-13014575063</v>
      </c>
      <c r="D23" s="182"/>
      <c r="E23" s="189">
        <f>SUM(E20:E22)</f>
        <v>94307012325</v>
      </c>
      <c r="F23" s="79"/>
      <c r="I23" s="15"/>
    </row>
    <row r="24" spans="1:10" s="10" customFormat="1" ht="16.2" thickBot="1">
      <c r="A24" s="77"/>
      <c r="B24" s="95" t="s">
        <v>15</v>
      </c>
      <c r="C24" s="195">
        <f>+C17+C23+C9</f>
        <v>26465447574.200001</v>
      </c>
      <c r="D24" s="180"/>
      <c r="E24" s="196">
        <f>+E17+E23+E9</f>
        <v>2525427825.2000008</v>
      </c>
      <c r="F24" s="80"/>
      <c r="I24" s="15"/>
      <c r="J24" s="11"/>
    </row>
    <row r="25" spans="1:10" s="10" customFormat="1" ht="16.2" thickTop="1">
      <c r="A25" s="71"/>
      <c r="B25" s="100"/>
      <c r="C25" s="101"/>
      <c r="D25" s="101"/>
      <c r="E25" s="102"/>
      <c r="F25" s="79"/>
    </row>
    <row r="26" spans="1:10" s="10" customFormat="1" ht="15.6">
      <c r="A26" s="71"/>
      <c r="B26" s="79"/>
      <c r="C26" s="103"/>
      <c r="D26" s="103"/>
      <c r="E26" s="103"/>
      <c r="F26" s="79"/>
    </row>
    <row r="27" spans="1:10" ht="15.6">
      <c r="A27" s="71"/>
      <c r="B27" s="79" t="s">
        <v>250</v>
      </c>
      <c r="C27" s="80"/>
      <c r="D27" s="80"/>
      <c r="E27" s="80"/>
      <c r="F27" s="76"/>
      <c r="I27" s="8"/>
    </row>
    <row r="28" spans="1:10" ht="15.6">
      <c r="A28" s="71"/>
      <c r="B28" s="104"/>
      <c r="C28" s="80"/>
      <c r="D28" s="80"/>
      <c r="E28" s="80"/>
      <c r="F28" s="83"/>
      <c r="G28" s="8"/>
      <c r="H28" s="8"/>
      <c r="I28" s="8"/>
      <c r="J28" s="31"/>
    </row>
    <row r="29" spans="1:10" ht="15.6">
      <c r="A29" s="71"/>
      <c r="B29" s="84"/>
      <c r="C29" s="81"/>
      <c r="D29" s="81"/>
      <c r="E29" s="81"/>
      <c r="F29" s="76"/>
    </row>
    <row r="30" spans="1:10" ht="15.6">
      <c r="A30" s="71"/>
      <c r="B30" s="82"/>
      <c r="C30" s="81"/>
      <c r="D30" s="81"/>
      <c r="E30" s="81"/>
      <c r="F30" s="76"/>
    </row>
    <row r="31" spans="1:10">
      <c r="C31" s="16"/>
      <c r="D31" s="16"/>
      <c r="E31" s="16"/>
    </row>
    <row r="32" spans="1:10">
      <c r="B32" s="12"/>
      <c r="C32" s="281"/>
      <c r="D32" s="281"/>
      <c r="E32" s="281"/>
      <c r="F32" s="281"/>
      <c r="G32" s="281"/>
    </row>
    <row r="33" spans="2:7">
      <c r="B33" s="12"/>
      <c r="C33" s="281"/>
      <c r="D33" s="281"/>
      <c r="E33" s="281"/>
      <c r="F33" s="281"/>
      <c r="G33" s="281"/>
    </row>
    <row r="34" spans="2:7">
      <c r="C34" s="16"/>
      <c r="D34" s="16"/>
      <c r="E34" s="16"/>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topLeftCell="A2" zoomScaleNormal="100" workbookViewId="0">
      <selection activeCell="B17" sqref="B17"/>
    </sheetView>
  </sheetViews>
  <sheetFormatPr baseColWidth="10" defaultColWidth="9.109375" defaultRowHeight="14.4"/>
  <cols>
    <col min="1" max="1" width="5.6640625" customWidth="1"/>
    <col min="2" max="2" width="31.44140625" customWidth="1"/>
    <col min="3" max="3" width="19.44140625" customWidth="1"/>
    <col min="4" max="4" width="18.5546875" customWidth="1"/>
    <col min="5" max="5" width="25.44140625" customWidth="1"/>
    <col min="6" max="6" width="5.44140625" customWidth="1"/>
    <col min="7" max="7" width="18.109375" customWidth="1"/>
    <col min="8" max="8" width="14.109375" bestFit="1" customWidth="1"/>
    <col min="9" max="11" width="12.44140625" customWidth="1"/>
  </cols>
  <sheetData>
    <row r="1" spans="1:13" ht="24">
      <c r="A1" s="105"/>
      <c r="B1" s="106"/>
      <c r="C1" s="106"/>
      <c r="D1" s="106"/>
      <c r="E1" s="66"/>
    </row>
    <row r="2" spans="1:13" ht="28.8">
      <c r="A2" s="107"/>
      <c r="B2" s="284" t="s">
        <v>50</v>
      </c>
      <c r="C2" s="284"/>
      <c r="D2" s="284"/>
      <c r="E2" s="284"/>
      <c r="F2" s="18"/>
      <c r="G2" s="18"/>
      <c r="H2" s="18"/>
      <c r="I2" s="18"/>
      <c r="J2" s="18"/>
      <c r="K2" s="18"/>
    </row>
    <row r="3" spans="1:13" ht="24">
      <c r="A3" s="108"/>
      <c r="B3" s="287" t="s">
        <v>16</v>
      </c>
      <c r="C3" s="287"/>
      <c r="D3" s="287"/>
      <c r="E3" s="287"/>
      <c r="F3" s="18"/>
      <c r="G3" s="18"/>
      <c r="H3" s="18"/>
      <c r="I3" s="19"/>
      <c r="J3" s="19"/>
      <c r="K3" s="19"/>
    </row>
    <row r="4" spans="1:13" ht="15.6">
      <c r="A4" s="109"/>
      <c r="B4" s="288" t="str">
        <f>+"Correspondiente al periodo cerrado al "&amp;TEXT(Indice!$N$3,"DD \d\e MMMM \d\e yyy")</f>
        <v>Correspondiente al periodo cerrado al 31 de diciembre de 2022</v>
      </c>
      <c r="C4" s="288"/>
      <c r="D4" s="288"/>
      <c r="E4" s="288"/>
      <c r="F4" s="18"/>
      <c r="G4" s="18"/>
      <c r="H4" s="18"/>
      <c r="I4" s="19"/>
      <c r="J4" s="19"/>
      <c r="K4" s="19"/>
    </row>
    <row r="5" spans="1:13" ht="15.6">
      <c r="A5" s="109"/>
      <c r="B5" s="66"/>
      <c r="C5" s="66"/>
      <c r="D5" s="66"/>
      <c r="E5" s="66"/>
      <c r="F5" s="45"/>
      <c r="G5" s="45"/>
      <c r="H5" s="45"/>
      <c r="I5" s="19"/>
      <c r="J5" s="19"/>
      <c r="K5" s="19"/>
    </row>
    <row r="6" spans="1:13" ht="26.4">
      <c r="A6" s="110"/>
      <c r="B6" s="197" t="s">
        <v>17</v>
      </c>
      <c r="C6" s="197" t="s">
        <v>18</v>
      </c>
      <c r="D6" s="197" t="s">
        <v>19</v>
      </c>
      <c r="E6" s="198" t="str">
        <f>+"TOTAL ACTIVO NETO "&amp;UPPER(TEXT(Indice!N2,"DD \D\E MMMM \D\E YYYY"))</f>
        <v>TOTAL ACTIVO NETO 31 DE DICIEMBRE DE 2021</v>
      </c>
      <c r="F6" s="111"/>
      <c r="G6" s="53"/>
      <c r="H6" s="53"/>
      <c r="I6" s="19"/>
      <c r="J6" s="19"/>
      <c r="K6" s="19"/>
    </row>
    <row r="7" spans="1:13" ht="15.6">
      <c r="A7" s="110"/>
      <c r="B7" s="112" t="s">
        <v>20</v>
      </c>
      <c r="C7" s="200">
        <v>205665858071</v>
      </c>
      <c r="D7" s="200">
        <v>16477345140</v>
      </c>
      <c r="E7" s="201">
        <f>+C7+D7</f>
        <v>222143203211</v>
      </c>
      <c r="F7" s="111"/>
      <c r="G7" s="52"/>
      <c r="H7" s="52"/>
      <c r="I7" s="19"/>
      <c r="J7" s="19"/>
      <c r="K7" s="20"/>
    </row>
    <row r="8" spans="1:13">
      <c r="A8" s="113"/>
      <c r="B8" s="114"/>
      <c r="C8" s="202"/>
      <c r="D8" s="202"/>
      <c r="E8" s="203"/>
      <c r="F8" s="115"/>
      <c r="G8" s="45"/>
      <c r="H8" s="45"/>
    </row>
    <row r="9" spans="1:13">
      <c r="A9" s="79"/>
      <c r="B9" s="116" t="s">
        <v>21</v>
      </c>
      <c r="C9" s="204"/>
      <c r="D9" s="204"/>
      <c r="E9" s="203"/>
      <c r="F9" s="117"/>
      <c r="G9" s="22"/>
      <c r="H9" s="51"/>
      <c r="I9" s="22"/>
      <c r="J9" s="22"/>
      <c r="K9" s="22"/>
    </row>
    <row r="10" spans="1:13">
      <c r="A10" s="79"/>
      <c r="B10" s="118" t="s">
        <v>13</v>
      </c>
      <c r="C10" s="205">
        <v>573123402235</v>
      </c>
      <c r="D10" s="204"/>
      <c r="E10" s="206">
        <f t="shared" ref="E10:E12" si="0">+C10+D10</f>
        <v>573123402235</v>
      </c>
      <c r="F10" s="117"/>
      <c r="G10" s="22"/>
      <c r="H10" s="32"/>
      <c r="I10" s="22"/>
      <c r="J10" s="22"/>
      <c r="K10" s="22"/>
    </row>
    <row r="11" spans="1:13">
      <c r="A11" s="119"/>
      <c r="B11" s="120" t="s">
        <v>22</v>
      </c>
      <c r="C11" s="207">
        <v>597343387977.19604</v>
      </c>
      <c r="D11" s="208"/>
      <c r="E11" s="206">
        <f t="shared" si="0"/>
        <v>597343387977.19604</v>
      </c>
      <c r="F11" s="121"/>
      <c r="G11" s="55"/>
      <c r="H11" s="51"/>
      <c r="I11" s="23"/>
      <c r="J11" s="24"/>
      <c r="K11" s="24"/>
    </row>
    <row r="12" spans="1:13">
      <c r="A12" s="79"/>
      <c r="B12" s="122" t="s">
        <v>23</v>
      </c>
      <c r="C12" s="209"/>
      <c r="D12" s="209">
        <v>11205410681</v>
      </c>
      <c r="E12" s="206">
        <f t="shared" si="0"/>
        <v>11205410681</v>
      </c>
      <c r="F12" s="10"/>
      <c r="G12" s="55"/>
      <c r="H12" s="25"/>
      <c r="I12" s="33"/>
      <c r="J12" s="33"/>
      <c r="K12" s="21"/>
    </row>
    <row r="13" spans="1:13">
      <c r="A13" s="79"/>
      <c r="B13" s="123"/>
      <c r="C13" s="210"/>
      <c r="D13" s="210"/>
      <c r="E13" s="203"/>
      <c r="F13" s="10"/>
      <c r="G13" s="25"/>
      <c r="H13" s="25"/>
      <c r="I13" s="33"/>
      <c r="J13" s="33"/>
      <c r="K13" s="21"/>
    </row>
    <row r="14" spans="1:13" ht="26.4">
      <c r="A14" s="79"/>
      <c r="B14" s="124" t="s">
        <v>24</v>
      </c>
      <c r="C14" s="211">
        <f>+C7+C10-C11</f>
        <v>181445872328.80396</v>
      </c>
      <c r="D14" s="212">
        <f>+D7+D12+D13</f>
        <v>27682755821</v>
      </c>
      <c r="E14" s="199" t="str">
        <f>+"TOTAL ACTIVO NETO AL "&amp;UPPER(TEXT(Indice!$N$3,"DD \D\E MMMM \D\E YYYY"))</f>
        <v>TOTAL ACTIVO NETO AL 31 DE DICIEMBRE DE 2022</v>
      </c>
      <c r="F14" s="11"/>
      <c r="G14" s="25"/>
      <c r="H14" s="25"/>
      <c r="I14" s="25"/>
      <c r="J14" s="25"/>
      <c r="K14" s="25"/>
    </row>
    <row r="15" spans="1:13" ht="18.75" customHeight="1" thickBot="1">
      <c r="A15" s="79"/>
      <c r="B15" s="125"/>
      <c r="C15" s="126"/>
      <c r="D15" s="126"/>
      <c r="E15" s="213">
        <f>+C14+D14</f>
        <v>209128628149.80396</v>
      </c>
      <c r="F15" s="11"/>
      <c r="G15" s="25"/>
      <c r="H15" s="25"/>
      <c r="I15" s="25"/>
      <c r="J15" s="25"/>
      <c r="K15" s="25"/>
      <c r="M15" s="26"/>
    </row>
    <row r="16" spans="1:13" ht="15" thickTop="1">
      <c r="A16" s="127"/>
      <c r="B16" s="80"/>
      <c r="C16" s="80"/>
      <c r="D16" s="80"/>
      <c r="E16" s="98"/>
      <c r="F16" s="11"/>
      <c r="G16" s="25"/>
      <c r="H16" s="25"/>
      <c r="I16" s="25"/>
      <c r="J16" s="25"/>
      <c r="K16" s="25"/>
      <c r="M16" s="26"/>
    </row>
    <row r="17" spans="1:11">
      <c r="A17" s="79"/>
      <c r="B17" s="79" t="s">
        <v>250</v>
      </c>
      <c r="C17" s="80"/>
      <c r="D17" s="80"/>
      <c r="E17" s="80"/>
      <c r="F17" s="11"/>
      <c r="G17" s="25"/>
      <c r="H17" s="25"/>
      <c r="I17" s="25"/>
      <c r="J17" s="25"/>
      <c r="K17" s="25"/>
    </row>
    <row r="18" spans="1:11">
      <c r="A18" s="79"/>
      <c r="B18" s="104"/>
      <c r="C18" s="80"/>
      <c r="D18" s="80"/>
      <c r="E18" s="80"/>
      <c r="F18" s="11"/>
      <c r="G18" s="25"/>
      <c r="H18" s="25"/>
      <c r="I18" s="25"/>
      <c r="J18" s="25"/>
      <c r="K18" s="25"/>
    </row>
    <row r="19" spans="1:11">
      <c r="A19" s="21"/>
      <c r="B19" s="18"/>
      <c r="C19" s="25"/>
      <c r="D19" s="25"/>
      <c r="E19" s="25"/>
      <c r="F19" s="25"/>
      <c r="G19" s="25"/>
      <c r="H19" s="25"/>
      <c r="I19" s="25"/>
      <c r="J19" s="25"/>
      <c r="K19" s="25"/>
    </row>
    <row r="20" spans="1:11">
      <c r="A20" s="21"/>
      <c r="B20" s="17"/>
      <c r="C20" s="25"/>
      <c r="D20" s="25"/>
      <c r="E20" s="25"/>
      <c r="F20" s="25"/>
      <c r="G20" s="25"/>
      <c r="H20" s="25"/>
      <c r="I20" s="25"/>
      <c r="J20" s="25"/>
      <c r="K20" s="25"/>
    </row>
    <row r="21" spans="1:11">
      <c r="A21" s="21"/>
      <c r="B21" s="18"/>
      <c r="C21" s="25"/>
      <c r="D21" s="25"/>
      <c r="E21" s="25"/>
      <c r="F21" s="25"/>
      <c r="G21" s="25"/>
      <c r="H21" s="25"/>
      <c r="I21" s="25"/>
      <c r="J21" s="25"/>
      <c r="K21" s="25"/>
    </row>
    <row r="22" spans="1:11">
      <c r="A22" s="21"/>
      <c r="B22" s="25"/>
      <c r="C22" s="25"/>
      <c r="D22" s="25"/>
      <c r="E22" s="25"/>
      <c r="F22" s="25"/>
      <c r="G22" s="25"/>
      <c r="H22" s="25"/>
      <c r="I22" s="25"/>
      <c r="J22" s="25"/>
      <c r="K22" s="25"/>
    </row>
    <row r="23" spans="1:11">
      <c r="A23" s="21"/>
      <c r="B23" s="25"/>
      <c r="C23" s="25"/>
      <c r="D23" s="25"/>
      <c r="E23" s="25"/>
      <c r="F23" s="25"/>
      <c r="G23" s="25"/>
      <c r="H23" s="25"/>
      <c r="I23" s="25"/>
      <c r="J23" s="25"/>
      <c r="K23" s="25"/>
    </row>
    <row r="24" spans="1:11">
      <c r="A24" s="21"/>
      <c r="B24" s="25"/>
      <c r="C24" s="25"/>
      <c r="D24" s="25"/>
      <c r="E24" s="25"/>
      <c r="F24" s="25"/>
      <c r="G24" s="25"/>
      <c r="H24" s="25"/>
      <c r="I24" s="25"/>
      <c r="J24" s="25"/>
      <c r="K24" s="25"/>
    </row>
    <row r="25" spans="1:11">
      <c r="A25" s="27"/>
      <c r="B25" s="25"/>
      <c r="C25" s="25"/>
      <c r="D25" s="25"/>
      <c r="E25" s="25"/>
      <c r="F25" s="25"/>
      <c r="G25" s="25"/>
      <c r="H25" s="25"/>
      <c r="I25" s="25"/>
      <c r="J25" s="25"/>
      <c r="K25" s="25"/>
    </row>
    <row r="26" spans="1:11">
      <c r="A26" s="27"/>
      <c r="B26" s="25"/>
      <c r="C26" s="25"/>
      <c r="D26" s="25"/>
      <c r="E26" s="25"/>
      <c r="F26" s="25"/>
      <c r="G26" s="25"/>
      <c r="H26" s="25"/>
      <c r="I26" s="25"/>
      <c r="J26" s="25"/>
      <c r="K26" s="25"/>
    </row>
    <row r="28" spans="1:11">
      <c r="J28" s="26"/>
    </row>
    <row r="29" spans="1:11">
      <c r="G29" s="26"/>
    </row>
    <row r="30" spans="1:11">
      <c r="J30" s="26"/>
    </row>
    <row r="31" spans="1:11">
      <c r="J31" s="26"/>
    </row>
    <row r="32" spans="1:11">
      <c r="J32" s="26"/>
    </row>
    <row r="35" spans="2:8">
      <c r="B35" s="12"/>
      <c r="C35" s="6"/>
      <c r="D35" s="6"/>
      <c r="E35" s="281"/>
      <c r="F35" s="281"/>
      <c r="G35" s="281"/>
      <c r="H35" s="281"/>
    </row>
    <row r="36" spans="2:8">
      <c r="B36" s="12"/>
      <c r="C36" s="6"/>
      <c r="D36" s="6"/>
      <c r="E36" s="281"/>
      <c r="F36" s="281"/>
      <c r="G36" s="281"/>
      <c r="H36" s="281"/>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topLeftCell="A2" workbookViewId="0">
      <selection activeCell="C22" sqref="C22"/>
    </sheetView>
  </sheetViews>
  <sheetFormatPr baseColWidth="10" defaultColWidth="9.109375" defaultRowHeight="14.4"/>
  <cols>
    <col min="1" max="1" width="11.44140625" customWidth="1"/>
    <col min="2" max="2" width="68.5546875" customWidth="1"/>
    <col min="3" max="5" width="17.88671875" customWidth="1"/>
    <col min="8" max="8" width="15.5546875" customWidth="1"/>
  </cols>
  <sheetData>
    <row r="1" spans="1:8" ht="15.6">
      <c r="A1" s="66"/>
      <c r="B1" s="72"/>
      <c r="C1" s="128"/>
      <c r="D1" s="72"/>
      <c r="E1" s="72"/>
      <c r="F1" s="2"/>
    </row>
    <row r="2" spans="1:8" ht="28.8">
      <c r="A2" s="66"/>
      <c r="B2" s="284" t="s">
        <v>50</v>
      </c>
      <c r="C2" s="284"/>
      <c r="D2" s="284"/>
      <c r="E2" s="74"/>
      <c r="F2" s="5"/>
    </row>
    <row r="3" spans="1:8" ht="24">
      <c r="A3" s="66"/>
      <c r="B3" s="289" t="str">
        <f>+"ESTADOS DE RESULTADOS AL "&amp;UPPER(TEXT(Indice!$N$3,"DD \D\E MMMM \D\E YYYY"))</f>
        <v>ESTADOS DE RESULTADOS AL 31 DE DICIEMBRE DE 2022</v>
      </c>
      <c r="C3" s="289"/>
      <c r="D3" s="289"/>
      <c r="E3" s="129"/>
    </row>
    <row r="4" spans="1:8" ht="15.6">
      <c r="A4" s="66"/>
      <c r="B4" s="132"/>
      <c r="C4" s="132"/>
      <c r="D4" s="132"/>
      <c r="E4" s="66"/>
    </row>
    <row r="5" spans="1:8" ht="15.6">
      <c r="A5" s="66"/>
      <c r="B5" s="133"/>
      <c r="C5" s="290">
        <f>+Indice!O3</f>
        <v>2022</v>
      </c>
      <c r="D5" s="292">
        <f>+Indice!O2</f>
        <v>2021</v>
      </c>
      <c r="E5" s="66"/>
    </row>
    <row r="6" spans="1:8" ht="15.6">
      <c r="A6" s="66"/>
      <c r="B6" s="134"/>
      <c r="C6" s="291"/>
      <c r="D6" s="293"/>
      <c r="E6" s="66"/>
      <c r="H6" s="38"/>
    </row>
    <row r="7" spans="1:8" ht="15.6">
      <c r="A7" s="66"/>
      <c r="B7" s="95" t="s">
        <v>25</v>
      </c>
      <c r="C7" s="135"/>
      <c r="D7" s="136"/>
      <c r="E7" s="66"/>
      <c r="H7" s="26"/>
    </row>
    <row r="8" spans="1:8" ht="15.6">
      <c r="A8" s="66"/>
      <c r="B8" s="95" t="s">
        <v>26</v>
      </c>
      <c r="C8" s="135"/>
      <c r="D8" s="136"/>
      <c r="E8" s="66"/>
      <c r="H8" s="26"/>
    </row>
    <row r="9" spans="1:8" ht="15.6">
      <c r="A9" s="66"/>
      <c r="B9" s="89" t="s">
        <v>27</v>
      </c>
      <c r="C9" s="214">
        <v>16261767023</v>
      </c>
      <c r="D9" s="215">
        <v>14753519664</v>
      </c>
      <c r="E9" s="130"/>
      <c r="H9" s="26"/>
    </row>
    <row r="10" spans="1:8" ht="15.6">
      <c r="A10" s="66"/>
      <c r="B10" s="137" t="s">
        <v>149</v>
      </c>
      <c r="C10" s="214">
        <v>1178357766</v>
      </c>
      <c r="D10" s="215">
        <v>1415105588</v>
      </c>
      <c r="E10" s="66"/>
      <c r="H10" s="26"/>
    </row>
    <row r="11" spans="1:8" ht="15.6">
      <c r="A11" s="66"/>
      <c r="B11" s="137" t="s">
        <v>52</v>
      </c>
      <c r="C11" s="216">
        <v>0</v>
      </c>
      <c r="D11" s="217">
        <v>5</v>
      </c>
      <c r="E11" s="66"/>
      <c r="H11" s="26"/>
    </row>
    <row r="12" spans="1:8" ht="15.6">
      <c r="A12" s="66"/>
      <c r="B12" s="95" t="s">
        <v>28</v>
      </c>
      <c r="C12" s="218">
        <f>SUM(C8:C11)</f>
        <v>17440124789</v>
      </c>
      <c r="D12" s="219">
        <f>SUM(D8:D11)</f>
        <v>16168625257</v>
      </c>
      <c r="E12" s="66"/>
      <c r="H12" s="28"/>
    </row>
    <row r="13" spans="1:8" ht="21.75" customHeight="1">
      <c r="A13" s="66"/>
      <c r="B13" s="95" t="s">
        <v>29</v>
      </c>
      <c r="C13" s="220"/>
      <c r="D13" s="221"/>
      <c r="E13" s="66"/>
      <c r="H13" s="26"/>
    </row>
    <row r="14" spans="1:8" ht="15.6">
      <c r="A14" s="66"/>
      <c r="B14" s="137" t="s">
        <v>30</v>
      </c>
      <c r="C14" s="214">
        <v>1256947083</v>
      </c>
      <c r="D14" s="215">
        <v>4745720241</v>
      </c>
      <c r="E14" s="66"/>
      <c r="F14" s="26"/>
      <c r="H14" s="26"/>
    </row>
    <row r="15" spans="1:8" ht="15.6">
      <c r="A15" s="66"/>
      <c r="B15" s="138" t="s">
        <v>219</v>
      </c>
      <c r="C15" s="214">
        <v>4967468948</v>
      </c>
      <c r="D15" s="215">
        <v>0</v>
      </c>
      <c r="E15" s="66"/>
      <c r="H15" s="26"/>
    </row>
    <row r="16" spans="1:8" ht="15.6">
      <c r="A16" s="66"/>
      <c r="B16" s="137" t="s">
        <v>31</v>
      </c>
      <c r="C16" s="214">
        <v>8424227</v>
      </c>
      <c r="D16" s="215">
        <v>28528886</v>
      </c>
      <c r="E16" s="66"/>
      <c r="H16" s="26"/>
    </row>
    <row r="17" spans="1:9" ht="15.6">
      <c r="A17" s="66"/>
      <c r="B17" s="89" t="s">
        <v>32</v>
      </c>
      <c r="C17" s="222">
        <v>1873850</v>
      </c>
      <c r="D17" s="223">
        <v>15404609</v>
      </c>
      <c r="E17" s="66"/>
      <c r="F17" s="26"/>
      <c r="H17" s="8"/>
    </row>
    <row r="18" spans="1:9" ht="15.6">
      <c r="A18" s="66"/>
      <c r="B18" s="139" t="s">
        <v>33</v>
      </c>
      <c r="C18" s="224">
        <f>SUM(C14:C17)</f>
        <v>6234714108</v>
      </c>
      <c r="D18" s="225">
        <f>SUM(D14:D17)</f>
        <v>4789653736</v>
      </c>
      <c r="E18" s="66"/>
      <c r="H18" s="28"/>
    </row>
    <row r="19" spans="1:9" ht="16.2" thickBot="1">
      <c r="A19" s="66"/>
      <c r="B19" s="139" t="s">
        <v>34</v>
      </c>
      <c r="C19" s="226">
        <f>+C12-C18</f>
        <v>11205410681</v>
      </c>
      <c r="D19" s="227">
        <f>+D12-D18</f>
        <v>11378971521</v>
      </c>
      <c r="E19" s="130"/>
      <c r="H19" s="28"/>
    </row>
    <row r="20" spans="1:9" ht="16.2" thickTop="1">
      <c r="A20" s="66"/>
      <c r="B20" s="140"/>
      <c r="C20" s="141"/>
      <c r="D20" s="142"/>
      <c r="E20" s="66"/>
    </row>
    <row r="21" spans="1:9" ht="15.6">
      <c r="A21" s="66"/>
      <c r="B21" s="143"/>
      <c r="C21" s="144"/>
      <c r="D21" s="144"/>
      <c r="E21" s="66"/>
    </row>
    <row r="22" spans="1:9" ht="15.6">
      <c r="A22" s="66"/>
      <c r="B22" s="79" t="s">
        <v>250</v>
      </c>
      <c r="C22" s="145"/>
      <c r="D22" s="145"/>
      <c r="E22" s="131"/>
      <c r="I22" s="26"/>
    </row>
    <row r="23" spans="1:9" ht="15.6">
      <c r="A23" s="66"/>
      <c r="B23" s="113"/>
      <c r="C23" s="144"/>
      <c r="D23" s="144"/>
      <c r="E23" s="130"/>
    </row>
    <row r="24" spans="1:9" ht="15.6">
      <c r="A24" s="66"/>
      <c r="B24" s="82"/>
      <c r="C24" s="130"/>
      <c r="D24" s="130"/>
      <c r="E24" s="130"/>
      <c r="I24" s="26"/>
    </row>
    <row r="25" spans="1:9" ht="15.6">
      <c r="A25" s="66"/>
      <c r="B25" s="84"/>
      <c r="C25" s="130"/>
      <c r="D25" s="130"/>
      <c r="E25" s="130"/>
    </row>
    <row r="26" spans="1:9" ht="15.6">
      <c r="A26" s="66"/>
      <c r="B26" s="82"/>
      <c r="C26" s="130"/>
      <c r="D26" s="130"/>
      <c r="E26" s="130"/>
    </row>
    <row r="27" spans="1:9" ht="15.6">
      <c r="A27" s="66"/>
      <c r="B27" s="84"/>
      <c r="C27" s="131"/>
      <c r="D27" s="131"/>
      <c r="E27" s="131"/>
    </row>
    <row r="28" spans="1:9">
      <c r="B28" s="18"/>
      <c r="C28" s="26"/>
      <c r="D28" s="26"/>
      <c r="E28" s="26"/>
    </row>
    <row r="29" spans="1:9">
      <c r="B29" s="4"/>
      <c r="C29" s="26"/>
      <c r="D29" s="26"/>
      <c r="E29" s="26"/>
    </row>
    <row r="30" spans="1:9">
      <c r="B30" s="18"/>
      <c r="C30" s="26"/>
      <c r="D30" s="26"/>
      <c r="E30" s="26"/>
    </row>
    <row r="31" spans="1:9">
      <c r="B31" s="4"/>
      <c r="C31" s="26"/>
      <c r="D31" s="26"/>
      <c r="E31" s="26"/>
    </row>
    <row r="32" spans="1:9">
      <c r="B32" s="18"/>
      <c r="C32" s="28"/>
      <c r="D32" s="28"/>
      <c r="E32" s="28"/>
    </row>
    <row r="33" spans="2:5">
      <c r="B33" s="4"/>
      <c r="C33" s="26"/>
      <c r="D33" s="26"/>
      <c r="E33" s="26"/>
    </row>
    <row r="34" spans="2:5">
      <c r="B34" s="18"/>
      <c r="C34" s="26"/>
      <c r="D34" s="26"/>
      <c r="E34" s="26"/>
    </row>
    <row r="35" spans="2:5">
      <c r="B35" s="18"/>
      <c r="C35" s="26"/>
      <c r="D35" s="26"/>
      <c r="E35" s="26"/>
    </row>
    <row r="36" spans="2:5">
      <c r="B36" s="18"/>
      <c r="C36" s="26"/>
      <c r="D36" s="26"/>
      <c r="E36" s="26"/>
    </row>
    <row r="37" spans="2:5">
      <c r="B37" s="18"/>
      <c r="C37" s="28"/>
      <c r="D37" s="28"/>
      <c r="E37" s="28"/>
    </row>
    <row r="39" spans="2:5">
      <c r="C39" s="26"/>
      <c r="D39" s="26"/>
      <c r="E39" s="26"/>
    </row>
    <row r="41" spans="2:5">
      <c r="C41" s="26"/>
    </row>
    <row r="42" spans="2:5">
      <c r="C42" s="26"/>
    </row>
    <row r="43" spans="2:5">
      <c r="C43" s="26"/>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3"/>
  <sheetViews>
    <sheetView showGridLines="0" topLeftCell="A2" zoomScaleNormal="100" workbookViewId="0">
      <selection activeCell="H13" sqref="H13"/>
    </sheetView>
  </sheetViews>
  <sheetFormatPr baseColWidth="10" defaultColWidth="9.109375" defaultRowHeight="14.4"/>
  <cols>
    <col min="1" max="1" width="11.44140625" customWidth="1"/>
    <col min="2" max="2" width="51.88671875" customWidth="1"/>
    <col min="3" max="3" width="19" style="29" bestFit="1" customWidth="1"/>
    <col min="4" max="4" width="21.5546875" style="29" customWidth="1"/>
    <col min="5" max="5" width="15.88671875" style="29" customWidth="1"/>
    <col min="6" max="6" width="10.109375" bestFit="1" customWidth="1"/>
  </cols>
  <sheetData>
    <row r="1" spans="1:5" s="4" customFormat="1" ht="15.6">
      <c r="A1" s="71"/>
      <c r="B1" s="72"/>
      <c r="C1" s="128"/>
      <c r="D1" s="72"/>
      <c r="E1" s="63"/>
    </row>
    <row r="2" spans="1:5" s="4" customFormat="1" ht="28.8">
      <c r="A2" s="71"/>
      <c r="B2" s="284" t="s">
        <v>50</v>
      </c>
      <c r="C2" s="284"/>
      <c r="D2" s="284"/>
      <c r="E2" s="63"/>
    </row>
    <row r="3" spans="1:5" ht="21.75" customHeight="1">
      <c r="A3" s="66"/>
      <c r="B3" s="289" t="str">
        <f>+"ESTADO DEL ACTIVO NETO AL "&amp;UPPER(TEXT(Indice!$N$3,"DD \D\E MMMM \D\E YYYY"))</f>
        <v>ESTADO DEL ACTIVO NETO AL 31 DE DICIEMBRE DE 2022</v>
      </c>
      <c r="C3" s="289"/>
      <c r="D3" s="289"/>
      <c r="E3" s="63"/>
    </row>
    <row r="4" spans="1:5" ht="14.25" customHeight="1">
      <c r="A4" s="66"/>
      <c r="B4" s="129"/>
      <c r="C4" s="129"/>
      <c r="D4" s="129"/>
      <c r="E4" s="63"/>
    </row>
    <row r="5" spans="1:5" ht="14.25" customHeight="1">
      <c r="A5" s="113"/>
      <c r="B5" s="146"/>
      <c r="C5" s="294">
        <f>+Indice!O3</f>
        <v>2022</v>
      </c>
      <c r="D5" s="296">
        <f>+Indice!O2</f>
        <v>2021</v>
      </c>
      <c r="E5" s="147"/>
    </row>
    <row r="6" spans="1:5">
      <c r="A6" s="113"/>
      <c r="B6" s="148" t="s">
        <v>35</v>
      </c>
      <c r="C6" s="295"/>
      <c r="D6" s="297"/>
      <c r="E6" s="147"/>
    </row>
    <row r="7" spans="1:5" ht="17.25" customHeight="1">
      <c r="A7" s="113"/>
      <c r="B7" s="95" t="s">
        <v>36</v>
      </c>
      <c r="C7" s="149"/>
      <c r="D7" s="150"/>
      <c r="E7" s="147"/>
    </row>
    <row r="8" spans="1:5" ht="15" customHeight="1">
      <c r="A8" s="113"/>
      <c r="B8" s="95" t="s">
        <v>207</v>
      </c>
      <c r="C8" s="151"/>
      <c r="D8" s="150"/>
      <c r="E8" s="147"/>
    </row>
    <row r="9" spans="1:5" ht="14.25" customHeight="1">
      <c r="A9" s="113"/>
      <c r="B9" s="89" t="s">
        <v>51</v>
      </c>
      <c r="C9" s="228">
        <v>23079735920</v>
      </c>
      <c r="D9" s="229">
        <v>2417273728</v>
      </c>
      <c r="E9" s="147"/>
    </row>
    <row r="10" spans="1:5" ht="14.25" customHeight="1">
      <c r="A10" s="113"/>
      <c r="B10" s="152" t="s">
        <v>206</v>
      </c>
      <c r="C10" s="228">
        <v>3385711654</v>
      </c>
      <c r="D10" s="230">
        <v>108154097</v>
      </c>
      <c r="E10" s="147"/>
    </row>
    <row r="11" spans="1:5">
      <c r="A11" s="113"/>
      <c r="B11" s="152"/>
      <c r="C11" s="231">
        <f>SUM(C9:C10)</f>
        <v>26465447574</v>
      </c>
      <c r="D11" s="232">
        <f>SUM(D9:D10)</f>
        <v>2525427825</v>
      </c>
      <c r="E11" s="153"/>
    </row>
    <row r="12" spans="1:5">
      <c r="A12" s="113"/>
      <c r="B12" s="95" t="s">
        <v>204</v>
      </c>
      <c r="C12" s="233"/>
      <c r="D12" s="229"/>
      <c r="E12" s="147"/>
    </row>
    <row r="13" spans="1:5">
      <c r="A13" s="113"/>
      <c r="B13" s="89" t="s">
        <v>205</v>
      </c>
      <c r="C13" s="228">
        <v>92513598407</v>
      </c>
      <c r="D13" s="229">
        <v>31729947162</v>
      </c>
      <c r="E13" s="153"/>
    </row>
    <row r="14" spans="1:5">
      <c r="A14" s="113"/>
      <c r="B14" s="89" t="s">
        <v>38</v>
      </c>
      <c r="C14" s="228">
        <v>0</v>
      </c>
      <c r="D14" s="229">
        <v>0</v>
      </c>
      <c r="E14" s="153"/>
    </row>
    <row r="15" spans="1:5">
      <c r="A15" s="113"/>
      <c r="B15" s="95"/>
      <c r="C15" s="231">
        <f>SUM(C13:C14)</f>
        <v>92513598407</v>
      </c>
      <c r="D15" s="232">
        <f>SUM(D13:D14)</f>
        <v>31729947162</v>
      </c>
      <c r="E15" s="147"/>
    </row>
    <row r="16" spans="1:5">
      <c r="A16" s="113"/>
      <c r="B16" s="95" t="s">
        <v>49</v>
      </c>
      <c r="C16" s="231">
        <f>+C11+C15</f>
        <v>118979045981</v>
      </c>
      <c r="D16" s="232">
        <f>+D11+D15</f>
        <v>34255374987</v>
      </c>
      <c r="E16" s="147"/>
    </row>
    <row r="17" spans="1:6">
      <c r="A17" s="113"/>
      <c r="B17" s="95"/>
      <c r="C17" s="234"/>
      <c r="D17" s="235"/>
      <c r="E17" s="147"/>
    </row>
    <row r="18" spans="1:6">
      <c r="A18" s="113"/>
      <c r="B18" s="95" t="s">
        <v>39</v>
      </c>
      <c r="C18" s="234"/>
      <c r="D18" s="235"/>
      <c r="E18" s="147"/>
    </row>
    <row r="19" spans="1:6">
      <c r="A19" s="113"/>
      <c r="B19" s="95" t="s">
        <v>204</v>
      </c>
      <c r="C19" s="234"/>
      <c r="D19" s="235"/>
      <c r="E19" s="147"/>
    </row>
    <row r="20" spans="1:6">
      <c r="A20" s="113"/>
      <c r="B20" s="89" t="s">
        <v>208</v>
      </c>
      <c r="C20" s="236">
        <v>197105046334</v>
      </c>
      <c r="D20" s="237">
        <v>188114695166</v>
      </c>
      <c r="E20" s="147"/>
    </row>
    <row r="21" spans="1:6">
      <c r="A21" s="113"/>
      <c r="B21" s="89" t="s">
        <v>38</v>
      </c>
      <c r="C21" s="238">
        <v>0</v>
      </c>
      <c r="D21" s="239">
        <v>0</v>
      </c>
      <c r="E21" s="147"/>
    </row>
    <row r="22" spans="1:6">
      <c r="A22" s="113"/>
      <c r="B22" s="95"/>
      <c r="C22" s="240">
        <f>SUM(C20:C21)</f>
        <v>197105046334</v>
      </c>
      <c r="D22" s="241">
        <f>SUM(D20:D21)</f>
        <v>188114695166</v>
      </c>
      <c r="E22" s="147"/>
    </row>
    <row r="23" spans="1:6" ht="15" thickBot="1">
      <c r="A23" s="113"/>
      <c r="B23" s="95" t="s">
        <v>40</v>
      </c>
      <c r="C23" s="242">
        <f>+C22+C16</f>
        <v>316084092315</v>
      </c>
      <c r="D23" s="243">
        <f>+D22+D16</f>
        <v>222370070153</v>
      </c>
      <c r="E23" s="147"/>
    </row>
    <row r="24" spans="1:6" ht="27.75" customHeight="1" thickTop="1">
      <c r="A24" s="113"/>
      <c r="B24" s="148" t="s">
        <v>41</v>
      </c>
      <c r="C24" s="244"/>
      <c r="D24" s="245"/>
      <c r="E24" s="147"/>
    </row>
    <row r="25" spans="1:6">
      <c r="A25" s="113"/>
      <c r="B25" s="95" t="s">
        <v>42</v>
      </c>
      <c r="C25" s="233"/>
      <c r="D25" s="246"/>
      <c r="E25" s="147"/>
    </row>
    <row r="26" spans="1:6">
      <c r="A26" s="113"/>
      <c r="B26" s="95" t="s">
        <v>220</v>
      </c>
      <c r="C26" s="233"/>
      <c r="D26" s="246"/>
      <c r="E26" s="147"/>
      <c r="F26" s="26"/>
    </row>
    <row r="27" spans="1:6">
      <c r="A27" s="113"/>
      <c r="B27" s="89" t="s">
        <v>221</v>
      </c>
      <c r="C27" s="233">
        <v>106954464171</v>
      </c>
      <c r="D27" s="246">
        <v>0</v>
      </c>
      <c r="E27" s="147"/>
      <c r="F27" s="26"/>
    </row>
    <row r="28" spans="1:6">
      <c r="A28" s="113"/>
      <c r="B28" s="95" t="s">
        <v>43</v>
      </c>
      <c r="C28" s="233"/>
      <c r="D28" s="229"/>
      <c r="E28" s="147"/>
      <c r="F28" s="26"/>
    </row>
    <row r="29" spans="1:6">
      <c r="A29" s="113"/>
      <c r="B29" s="152" t="s">
        <v>209</v>
      </c>
      <c r="C29" s="236">
        <v>0</v>
      </c>
      <c r="D29" s="237">
        <v>226866946</v>
      </c>
      <c r="E29" s="153"/>
    </row>
    <row r="30" spans="1:6">
      <c r="A30" s="113"/>
      <c r="B30" s="89" t="s">
        <v>44</v>
      </c>
      <c r="C30" s="238">
        <v>0</v>
      </c>
      <c r="D30" s="229">
        <v>0</v>
      </c>
      <c r="E30" s="147"/>
    </row>
    <row r="31" spans="1:6" ht="15.75" customHeight="1">
      <c r="A31" s="113"/>
      <c r="B31" s="95" t="s">
        <v>45</v>
      </c>
      <c r="C31" s="247">
        <f>+C27+C29</f>
        <v>106954464171</v>
      </c>
      <c r="D31" s="232">
        <f>SUM(D29:D30)</f>
        <v>226866946</v>
      </c>
      <c r="E31" s="153"/>
    </row>
    <row r="32" spans="1:6" ht="15" thickBot="1">
      <c r="A32" s="113"/>
      <c r="B32" s="95" t="s">
        <v>46</v>
      </c>
      <c r="C32" s="242">
        <f>+C23-C31</f>
        <v>209129628144</v>
      </c>
      <c r="D32" s="243">
        <f>+D23-D31</f>
        <v>222143203207</v>
      </c>
      <c r="E32" s="153"/>
    </row>
    <row r="33" spans="1:5" ht="15" thickTop="1">
      <c r="A33" s="113"/>
      <c r="B33" s="95" t="s">
        <v>47</v>
      </c>
      <c r="C33" s="214">
        <v>1565721.4458031405</v>
      </c>
      <c r="D33" s="248">
        <v>1759938.6932999999</v>
      </c>
      <c r="E33" s="147"/>
    </row>
    <row r="34" spans="1:5">
      <c r="A34" s="113"/>
      <c r="B34" s="95" t="s">
        <v>48</v>
      </c>
      <c r="C34" s="222">
        <f>+C32/C33</f>
        <v>133567.58234650511</v>
      </c>
      <c r="D34" s="190">
        <f>+D32/D33</f>
        <v>126222.12583466018</v>
      </c>
      <c r="E34" s="147"/>
    </row>
    <row r="35" spans="1:5">
      <c r="A35" s="113"/>
      <c r="B35" s="148"/>
      <c r="C35" s="154"/>
      <c r="D35" s="155"/>
      <c r="E35" s="147"/>
    </row>
    <row r="36" spans="1:5">
      <c r="A36" s="113"/>
      <c r="B36" s="113"/>
      <c r="C36" s="156"/>
      <c r="D36" s="147"/>
      <c r="E36" s="147"/>
    </row>
    <row r="37" spans="1:5">
      <c r="A37" s="113"/>
      <c r="B37" s="79" t="s">
        <v>250</v>
      </c>
      <c r="C37" s="153"/>
      <c r="D37" s="147"/>
      <c r="E37" s="147"/>
    </row>
    <row r="38" spans="1:5">
      <c r="A38" s="113"/>
      <c r="B38" s="104"/>
      <c r="C38" s="157"/>
      <c r="D38" s="147"/>
      <c r="E38" s="147"/>
    </row>
    <row r="39" spans="1:5">
      <c r="A39" s="113"/>
      <c r="B39" s="158"/>
      <c r="C39" s="147"/>
      <c r="D39" s="147"/>
      <c r="E39" s="147"/>
    </row>
    <row r="40" spans="1:5" ht="15.6">
      <c r="A40" s="66"/>
      <c r="B40" s="82"/>
      <c r="C40" s="63"/>
      <c r="D40" s="63"/>
      <c r="E40" s="63"/>
    </row>
    <row r="53"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showGridLines="0" topLeftCell="A9" zoomScale="115" zoomScaleNormal="115" workbookViewId="0">
      <selection activeCell="D20" sqref="D20"/>
    </sheetView>
  </sheetViews>
  <sheetFormatPr baseColWidth="10" defaultRowHeight="14.4"/>
  <cols>
    <col min="7" max="7" width="16.44140625" customWidth="1"/>
    <col min="11" max="11" width="11.44140625" customWidth="1"/>
    <col min="12" max="12" width="5.5546875" customWidth="1"/>
  </cols>
  <sheetData>
    <row r="1" spans="1:8" ht="15.6">
      <c r="A1" s="66"/>
      <c r="B1" s="66"/>
      <c r="C1" s="66"/>
      <c r="D1" s="66"/>
      <c r="E1" s="66"/>
      <c r="F1" s="66"/>
      <c r="G1" s="66"/>
      <c r="H1" s="66"/>
    </row>
    <row r="2" spans="1:8" ht="15" customHeight="1">
      <c r="A2" s="66"/>
      <c r="B2" s="298" t="s">
        <v>127</v>
      </c>
      <c r="C2" s="298"/>
      <c r="D2" s="298"/>
      <c r="E2" s="298"/>
      <c r="F2" s="298"/>
      <c r="G2" s="298"/>
      <c r="H2" s="298"/>
    </row>
    <row r="3" spans="1:8" ht="15" customHeight="1">
      <c r="A3" s="66"/>
      <c r="B3" s="159"/>
      <c r="C3" s="159"/>
      <c r="D3" s="159"/>
      <c r="E3" s="159"/>
      <c r="F3" s="159"/>
      <c r="G3" s="159"/>
      <c r="H3" s="159"/>
    </row>
    <row r="4" spans="1:8" ht="15.6">
      <c r="A4" s="66"/>
      <c r="B4" s="66"/>
      <c r="C4" s="160"/>
      <c r="D4" s="66"/>
      <c r="E4" s="66"/>
      <c r="F4" s="66"/>
      <c r="G4" s="66"/>
      <c r="H4" s="66"/>
    </row>
    <row r="5" spans="1:8" ht="15.6">
      <c r="A5" s="66"/>
      <c r="B5" s="299" t="s">
        <v>128</v>
      </c>
      <c r="C5" s="299"/>
      <c r="D5" s="299"/>
      <c r="E5" s="66"/>
      <c r="F5" s="66"/>
      <c r="G5" s="66"/>
      <c r="H5" s="66"/>
    </row>
    <row r="6" spans="1:8" ht="15.6">
      <c r="A6" s="66"/>
      <c r="B6" s="300" t="s">
        <v>129</v>
      </c>
      <c r="C6" s="300"/>
      <c r="D6" s="300"/>
      <c r="E6" s="300"/>
      <c r="F6" s="300"/>
      <c r="G6" s="300"/>
      <c r="H6" s="300"/>
    </row>
    <row r="7" spans="1:8" ht="15.6">
      <c r="A7" s="66"/>
      <c r="B7" s="66"/>
      <c r="C7" s="160"/>
      <c r="D7" s="66"/>
      <c r="E7" s="66"/>
      <c r="F7" s="66"/>
      <c r="G7" s="66"/>
      <c r="H7" s="66"/>
    </row>
    <row r="8" spans="1:8" ht="15.6">
      <c r="A8" s="66"/>
      <c r="B8" s="301" t="s">
        <v>228</v>
      </c>
      <c r="C8" s="301"/>
      <c r="D8" s="301"/>
      <c r="E8" s="301"/>
      <c r="F8" s="301"/>
      <c r="G8" s="301"/>
      <c r="H8" s="301"/>
    </row>
    <row r="9" spans="1:8" ht="15.6">
      <c r="A9" s="66"/>
      <c r="B9" s="301"/>
      <c r="C9" s="301"/>
      <c r="D9" s="301"/>
      <c r="E9" s="301"/>
      <c r="F9" s="301"/>
      <c r="G9" s="301"/>
      <c r="H9" s="301"/>
    </row>
    <row r="10" spans="1:8" ht="34.5" customHeight="1">
      <c r="A10" s="66"/>
      <c r="B10" s="301"/>
      <c r="C10" s="301"/>
      <c r="D10" s="301"/>
      <c r="E10" s="301"/>
      <c r="F10" s="301"/>
      <c r="G10" s="301"/>
      <c r="H10" s="301"/>
    </row>
    <row r="11" spans="1:8" ht="53.25" customHeight="1">
      <c r="A11" s="66"/>
      <c r="B11" s="301"/>
      <c r="C11" s="301"/>
      <c r="D11" s="301"/>
      <c r="E11" s="301"/>
      <c r="F11" s="301"/>
      <c r="G11" s="301"/>
      <c r="H11" s="301"/>
    </row>
    <row r="12" spans="1:8" ht="15.6">
      <c r="A12" s="66"/>
      <c r="B12" s="66"/>
      <c r="C12" s="160"/>
      <c r="D12" s="66"/>
      <c r="E12" s="66"/>
      <c r="F12" s="66"/>
      <c r="G12" s="66"/>
      <c r="H12" s="66"/>
    </row>
    <row r="13" spans="1:8" ht="15.6">
      <c r="A13" s="66"/>
      <c r="B13" s="160" t="s">
        <v>130</v>
      </c>
      <c r="C13" s="66"/>
      <c r="D13" s="66"/>
      <c r="E13" s="66"/>
      <c r="F13" s="66"/>
      <c r="G13" s="66"/>
      <c r="H13" s="66"/>
    </row>
    <row r="14" spans="1:8" ht="15.6">
      <c r="A14" s="66"/>
      <c r="B14" s="66"/>
      <c r="C14" s="160"/>
      <c r="D14" s="66"/>
      <c r="E14" s="66"/>
      <c r="F14" s="66"/>
      <c r="G14" s="66"/>
      <c r="H14" s="66"/>
    </row>
    <row r="15" spans="1:8" ht="15.6">
      <c r="A15" s="66"/>
      <c r="B15" s="66"/>
      <c r="C15" s="66"/>
      <c r="D15" s="66"/>
      <c r="E15" s="66"/>
      <c r="F15" s="66"/>
      <c r="G15" s="66"/>
      <c r="H15" s="66"/>
    </row>
    <row r="16" spans="1:8" ht="15.6">
      <c r="A16" s="66"/>
      <c r="B16" s="66"/>
      <c r="C16" s="161" t="s">
        <v>131</v>
      </c>
      <c r="D16" s="66"/>
      <c r="E16" s="66"/>
      <c r="F16" s="66"/>
      <c r="G16" s="66"/>
      <c r="H16" s="66"/>
    </row>
    <row r="17" spans="1:8" ht="15.6">
      <c r="A17" s="66"/>
      <c r="B17" s="66"/>
      <c r="C17" s="160" t="s">
        <v>132</v>
      </c>
      <c r="D17" s="66"/>
      <c r="E17" s="66"/>
      <c r="F17" s="66"/>
      <c r="G17" s="66"/>
      <c r="H17" s="66"/>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44"/>
  <sheetViews>
    <sheetView showGridLines="0" topLeftCell="A100" zoomScale="115" zoomScaleNormal="115" zoomScalePageLayoutView="85" workbookViewId="0">
      <selection activeCell="A141" sqref="A141:E141"/>
    </sheetView>
  </sheetViews>
  <sheetFormatPr baseColWidth="10" defaultRowHeight="14.4"/>
  <cols>
    <col min="2" max="2" width="34.44140625" customWidth="1"/>
    <col min="3" max="3" width="15.44140625" customWidth="1"/>
    <col min="4" max="4" width="16.33203125" customWidth="1"/>
    <col min="5" max="5" width="15" bestFit="1" customWidth="1"/>
    <col min="6" max="6" width="11.44140625" customWidth="1"/>
    <col min="7" max="7" width="23.33203125" customWidth="1"/>
  </cols>
  <sheetData>
    <row r="1" spans="1:19">
      <c r="A1" s="113"/>
      <c r="B1" s="113"/>
      <c r="C1" s="113"/>
      <c r="D1" s="113"/>
      <c r="E1" s="113"/>
      <c r="F1" s="113"/>
      <c r="G1" s="113"/>
      <c r="H1" s="113"/>
      <c r="I1" s="113"/>
      <c r="J1" s="113"/>
      <c r="K1" s="113"/>
      <c r="L1" s="113"/>
      <c r="M1" s="113"/>
      <c r="N1" s="113"/>
      <c r="O1" s="113"/>
      <c r="P1" s="113"/>
      <c r="Q1" s="113"/>
      <c r="R1" s="113"/>
      <c r="S1" s="113"/>
    </row>
    <row r="2" spans="1:19">
      <c r="A2" s="314" t="s">
        <v>61</v>
      </c>
      <c r="B2" s="314"/>
      <c r="C2" s="314"/>
      <c r="D2" s="314"/>
      <c r="E2" s="314"/>
      <c r="F2" s="314"/>
      <c r="G2" s="314"/>
      <c r="H2" s="113"/>
      <c r="I2" s="113"/>
      <c r="J2" s="113"/>
      <c r="K2" s="113"/>
      <c r="L2" s="113"/>
      <c r="M2" s="113"/>
      <c r="N2" s="113"/>
      <c r="O2" s="113"/>
      <c r="P2" s="113"/>
      <c r="Q2" s="113"/>
      <c r="R2" s="113"/>
      <c r="S2" s="113"/>
    </row>
    <row r="3" spans="1:19">
      <c r="A3" s="302" t="s">
        <v>68</v>
      </c>
      <c r="B3" s="302"/>
      <c r="C3" s="302"/>
      <c r="D3" s="302"/>
      <c r="E3" s="302"/>
      <c r="F3" s="302"/>
      <c r="G3" s="302"/>
      <c r="H3" s="113"/>
      <c r="I3" s="113"/>
      <c r="J3" s="113"/>
      <c r="K3" s="113"/>
      <c r="L3" s="113"/>
      <c r="M3" s="113"/>
      <c r="N3" s="113"/>
      <c r="O3" s="113"/>
      <c r="P3" s="113"/>
      <c r="Q3" s="113"/>
      <c r="R3" s="113"/>
      <c r="S3" s="113"/>
    </row>
    <row r="4" spans="1:19">
      <c r="A4" s="322" t="s">
        <v>229</v>
      </c>
      <c r="B4" s="322"/>
      <c r="C4" s="322"/>
      <c r="D4" s="322"/>
      <c r="E4" s="322"/>
      <c r="F4" s="322"/>
      <c r="G4" s="322"/>
      <c r="H4" s="113"/>
      <c r="I4" s="113"/>
      <c r="J4" s="113"/>
      <c r="K4" s="113"/>
      <c r="L4" s="113"/>
      <c r="M4" s="113"/>
      <c r="N4" s="113"/>
      <c r="O4" s="113"/>
      <c r="P4" s="113"/>
      <c r="Q4" s="113"/>
      <c r="R4" s="113"/>
      <c r="S4" s="113"/>
    </row>
    <row r="5" spans="1:19" ht="34.5" customHeight="1">
      <c r="A5" s="307" t="s">
        <v>230</v>
      </c>
      <c r="B5" s="307"/>
      <c r="C5" s="307"/>
      <c r="D5" s="307"/>
      <c r="E5" s="307"/>
      <c r="F5" s="307"/>
      <c r="G5" s="307"/>
      <c r="H5" s="113"/>
      <c r="I5" s="113"/>
      <c r="J5" s="113"/>
      <c r="K5" s="113"/>
      <c r="L5" s="113"/>
      <c r="M5" s="113"/>
      <c r="N5" s="113"/>
      <c r="O5" s="113"/>
      <c r="P5" s="113"/>
      <c r="Q5" s="113"/>
      <c r="R5" s="113"/>
      <c r="S5" s="113"/>
    </row>
    <row r="6" spans="1:19">
      <c r="A6" s="301" t="s">
        <v>231</v>
      </c>
      <c r="B6" s="301"/>
      <c r="C6" s="301"/>
      <c r="D6" s="301"/>
      <c r="E6" s="301"/>
      <c r="F6" s="301"/>
      <c r="G6" s="301"/>
      <c r="H6" s="113"/>
      <c r="I6" s="113"/>
      <c r="J6" s="113"/>
      <c r="K6" s="113"/>
      <c r="L6" s="113"/>
      <c r="M6" s="113"/>
      <c r="N6" s="113"/>
      <c r="O6" s="113"/>
      <c r="P6" s="113"/>
      <c r="Q6" s="113"/>
      <c r="R6" s="113"/>
      <c r="S6" s="113"/>
    </row>
    <row r="7" spans="1:19">
      <c r="A7" s="301"/>
      <c r="B7" s="301"/>
      <c r="C7" s="301"/>
      <c r="D7" s="301"/>
      <c r="E7" s="301"/>
      <c r="F7" s="301"/>
      <c r="G7" s="301"/>
      <c r="H7" s="113"/>
      <c r="I7" s="113"/>
      <c r="J7" s="113"/>
      <c r="K7" s="113"/>
      <c r="L7" s="113"/>
      <c r="M7" s="113"/>
      <c r="N7" s="113"/>
      <c r="O7" s="113"/>
      <c r="P7" s="113"/>
      <c r="Q7" s="113"/>
      <c r="R7" s="113"/>
      <c r="S7" s="113"/>
    </row>
    <row r="8" spans="1:19">
      <c r="A8" s="302" t="s">
        <v>232</v>
      </c>
      <c r="B8" s="302"/>
      <c r="C8" s="302"/>
      <c r="D8" s="302"/>
      <c r="E8" s="302"/>
      <c r="F8" s="302"/>
      <c r="G8" s="302"/>
      <c r="H8" s="113"/>
      <c r="I8" s="113"/>
      <c r="J8" s="113"/>
      <c r="K8" s="113"/>
      <c r="L8" s="113"/>
      <c r="M8" s="113"/>
      <c r="N8" s="113"/>
      <c r="O8" s="113"/>
      <c r="P8" s="113"/>
      <c r="Q8" s="113"/>
      <c r="R8" s="113"/>
      <c r="S8" s="113"/>
    </row>
    <row r="9" spans="1:19">
      <c r="A9" s="307" t="s">
        <v>233</v>
      </c>
      <c r="B9" s="307"/>
      <c r="C9" s="307"/>
      <c r="D9" s="307"/>
      <c r="E9" s="307"/>
      <c r="F9" s="307"/>
      <c r="G9" s="307"/>
      <c r="H9" s="113"/>
      <c r="I9" s="113"/>
      <c r="J9" s="113"/>
      <c r="K9" s="113"/>
      <c r="L9" s="113"/>
      <c r="M9" s="113"/>
      <c r="N9" s="113"/>
      <c r="O9" s="113"/>
      <c r="P9" s="113"/>
      <c r="Q9" s="113"/>
      <c r="R9" s="113"/>
      <c r="S9" s="113"/>
    </row>
    <row r="10" spans="1:19" ht="91.5" customHeight="1">
      <c r="A10" s="307"/>
      <c r="B10" s="307"/>
      <c r="C10" s="307"/>
      <c r="D10" s="307"/>
      <c r="E10" s="307"/>
      <c r="F10" s="307"/>
      <c r="G10" s="307"/>
      <c r="H10" s="113"/>
      <c r="I10" s="113"/>
      <c r="J10" s="113"/>
      <c r="K10" s="113"/>
      <c r="L10" s="113"/>
      <c r="M10" s="113"/>
      <c r="N10" s="113"/>
      <c r="O10" s="113"/>
      <c r="P10" s="113"/>
      <c r="Q10" s="113"/>
      <c r="R10" s="113"/>
      <c r="S10" s="113"/>
    </row>
    <row r="11" spans="1:19">
      <c r="A11" s="301" t="s">
        <v>234</v>
      </c>
      <c r="B11" s="301"/>
      <c r="C11" s="301"/>
      <c r="D11" s="301"/>
      <c r="E11" s="301"/>
      <c r="F11" s="301"/>
      <c r="G11" s="301"/>
      <c r="H11" s="113"/>
      <c r="I11" s="113"/>
      <c r="J11" s="113"/>
      <c r="K11" s="113"/>
      <c r="L11" s="113"/>
      <c r="M11" s="113"/>
      <c r="N11" s="113"/>
      <c r="O11" s="113"/>
      <c r="P11" s="113"/>
      <c r="Q11" s="113"/>
      <c r="R11" s="113"/>
      <c r="S11" s="113"/>
    </row>
    <row r="12" spans="1:19" ht="19.5" customHeight="1">
      <c r="A12" s="301"/>
      <c r="B12" s="301"/>
      <c r="C12" s="301"/>
      <c r="D12" s="301"/>
      <c r="E12" s="301"/>
      <c r="F12" s="301"/>
      <c r="G12" s="301"/>
      <c r="H12" s="113"/>
      <c r="I12" s="113"/>
      <c r="J12" s="113"/>
      <c r="K12" s="113"/>
      <c r="L12" s="113"/>
      <c r="M12" s="113"/>
      <c r="N12" s="113"/>
      <c r="O12" s="113"/>
      <c r="P12" s="113"/>
      <c r="Q12" s="113"/>
      <c r="R12" s="113"/>
      <c r="S12" s="113"/>
    </row>
    <row r="13" spans="1:19">
      <c r="A13" s="302" t="s">
        <v>69</v>
      </c>
      <c r="B13" s="302"/>
      <c r="C13" s="302"/>
      <c r="D13" s="302"/>
      <c r="E13" s="302"/>
      <c r="F13" s="302"/>
      <c r="G13" s="302"/>
      <c r="H13" s="113"/>
      <c r="I13" s="113"/>
      <c r="J13" s="113"/>
      <c r="K13" s="113"/>
      <c r="L13" s="113"/>
      <c r="M13" s="113"/>
      <c r="N13" s="113"/>
      <c r="O13" s="113"/>
      <c r="P13" s="113"/>
      <c r="Q13" s="113"/>
      <c r="R13" s="113"/>
      <c r="S13" s="113"/>
    </row>
    <row r="14" spans="1:19" ht="34.5" customHeight="1">
      <c r="A14" s="307" t="s">
        <v>70</v>
      </c>
      <c r="B14" s="307"/>
      <c r="C14" s="307"/>
      <c r="D14" s="307"/>
      <c r="E14" s="307"/>
      <c r="F14" s="307"/>
      <c r="G14" s="307"/>
      <c r="H14" s="113"/>
      <c r="I14" s="113"/>
      <c r="J14" s="113"/>
      <c r="K14" s="113"/>
      <c r="L14" s="113"/>
      <c r="M14" s="113"/>
      <c r="N14" s="113"/>
      <c r="O14" s="113"/>
      <c r="P14" s="113"/>
      <c r="Q14" s="113"/>
      <c r="R14" s="113"/>
      <c r="S14" s="113"/>
    </row>
    <row r="15" spans="1:19" ht="52.5" customHeight="1">
      <c r="A15" s="307"/>
      <c r="B15" s="307"/>
      <c r="C15" s="307"/>
      <c r="D15" s="307"/>
      <c r="E15" s="307"/>
      <c r="F15" s="307"/>
      <c r="G15" s="307"/>
      <c r="H15" s="113"/>
      <c r="I15" s="113"/>
      <c r="J15" s="113"/>
      <c r="K15" s="113"/>
      <c r="L15" s="113"/>
      <c r="M15" s="113"/>
      <c r="N15" s="113"/>
      <c r="O15" s="113"/>
      <c r="P15" s="113"/>
      <c r="Q15" s="113"/>
      <c r="R15" s="113"/>
      <c r="S15" s="113"/>
    </row>
    <row r="16" spans="1:19">
      <c r="A16" s="307" t="s">
        <v>71</v>
      </c>
      <c r="B16" s="307"/>
      <c r="C16" s="307"/>
      <c r="D16" s="307"/>
      <c r="E16" s="307"/>
      <c r="F16" s="307"/>
      <c r="G16" s="307"/>
      <c r="H16" s="113"/>
      <c r="I16" s="113"/>
      <c r="J16" s="113"/>
      <c r="K16" s="113"/>
      <c r="L16" s="113"/>
      <c r="M16" s="113"/>
      <c r="N16" s="113"/>
      <c r="O16" s="113"/>
      <c r="P16" s="113"/>
      <c r="Q16" s="113"/>
      <c r="R16" s="113"/>
      <c r="S16" s="113"/>
    </row>
    <row r="17" spans="1:19" ht="15.75" customHeight="1">
      <c r="A17" s="307"/>
      <c r="B17" s="307"/>
      <c r="C17" s="307"/>
      <c r="D17" s="307"/>
      <c r="E17" s="307"/>
      <c r="F17" s="307"/>
      <c r="G17" s="307"/>
      <c r="H17" s="113"/>
      <c r="I17" s="113"/>
      <c r="J17" s="113"/>
      <c r="K17" s="113"/>
      <c r="L17" s="113"/>
      <c r="M17" s="113"/>
      <c r="N17" s="113"/>
      <c r="O17" s="113"/>
      <c r="P17" s="113"/>
      <c r="Q17" s="113"/>
      <c r="R17" s="113"/>
      <c r="S17" s="113"/>
    </row>
    <row r="18" spans="1:19">
      <c r="A18" s="307" t="s">
        <v>235</v>
      </c>
      <c r="B18" s="307"/>
      <c r="C18" s="307"/>
      <c r="D18" s="307"/>
      <c r="E18" s="307"/>
      <c r="F18" s="307"/>
      <c r="G18" s="307"/>
      <c r="H18" s="113"/>
      <c r="I18" s="113"/>
      <c r="J18" s="113"/>
      <c r="K18" s="113"/>
      <c r="L18" s="113"/>
      <c r="M18" s="113"/>
      <c r="N18" s="113"/>
      <c r="O18" s="113"/>
      <c r="P18" s="113"/>
      <c r="Q18" s="113"/>
      <c r="R18" s="113"/>
      <c r="S18" s="113"/>
    </row>
    <row r="19" spans="1:19" ht="18.75" customHeight="1">
      <c r="A19" s="307"/>
      <c r="B19" s="307"/>
      <c r="C19" s="307"/>
      <c r="D19" s="307"/>
      <c r="E19" s="307"/>
      <c r="F19" s="307"/>
      <c r="G19" s="307"/>
      <c r="H19" s="113"/>
      <c r="I19" s="113"/>
      <c r="J19" s="113"/>
      <c r="K19" s="113"/>
      <c r="L19" s="113"/>
      <c r="M19" s="113"/>
      <c r="N19" s="113"/>
      <c r="O19" s="113"/>
      <c r="P19" s="113"/>
      <c r="Q19" s="113"/>
      <c r="R19" s="113"/>
      <c r="S19" s="113"/>
    </row>
    <row r="20" spans="1:19">
      <c r="A20" s="302" t="s">
        <v>72</v>
      </c>
      <c r="B20" s="302"/>
      <c r="C20" s="302"/>
      <c r="D20" s="302"/>
      <c r="E20" s="302"/>
      <c r="F20" s="302"/>
      <c r="G20" s="302"/>
      <c r="H20" s="113"/>
      <c r="I20" s="113"/>
      <c r="J20" s="113"/>
      <c r="K20" s="113"/>
      <c r="L20" s="113"/>
      <c r="M20" s="113"/>
      <c r="N20" s="113"/>
      <c r="O20" s="113"/>
      <c r="P20" s="113"/>
      <c r="Q20" s="113"/>
      <c r="R20" s="113"/>
      <c r="S20" s="113"/>
    </row>
    <row r="21" spans="1:19">
      <c r="A21" s="307" t="s">
        <v>73</v>
      </c>
      <c r="B21" s="307"/>
      <c r="C21" s="307"/>
      <c r="D21" s="307"/>
      <c r="E21" s="307"/>
      <c r="F21" s="307"/>
      <c r="G21" s="307"/>
      <c r="H21" s="113"/>
      <c r="I21" s="113"/>
      <c r="J21" s="113"/>
      <c r="K21" s="113"/>
      <c r="L21" s="113"/>
      <c r="M21" s="113"/>
      <c r="N21" s="113"/>
      <c r="O21" s="113"/>
      <c r="P21" s="113"/>
      <c r="Q21" s="113"/>
      <c r="R21" s="113"/>
      <c r="S21" s="113"/>
    </row>
    <row r="22" spans="1:19" ht="38.25" customHeight="1">
      <c r="A22" s="307"/>
      <c r="B22" s="307"/>
      <c r="C22" s="307"/>
      <c r="D22" s="307"/>
      <c r="E22" s="307"/>
      <c r="F22" s="307"/>
      <c r="G22" s="307"/>
      <c r="H22" s="113"/>
      <c r="I22" s="113"/>
      <c r="J22" s="113"/>
      <c r="K22" s="113"/>
      <c r="L22" s="113"/>
      <c r="M22" s="113"/>
      <c r="N22" s="113"/>
      <c r="O22" s="113"/>
      <c r="P22" s="113"/>
      <c r="Q22" s="113"/>
      <c r="R22" s="113"/>
      <c r="S22" s="113"/>
    </row>
    <row r="23" spans="1:19">
      <c r="A23" s="164" t="s">
        <v>74</v>
      </c>
      <c r="B23" s="113"/>
      <c r="C23" s="113"/>
      <c r="D23" s="113"/>
      <c r="E23" s="113"/>
      <c r="F23" s="113"/>
      <c r="G23" s="113"/>
      <c r="H23" s="113"/>
      <c r="I23" s="113"/>
      <c r="J23" s="113"/>
      <c r="K23" s="113"/>
      <c r="L23" s="113"/>
      <c r="M23" s="113"/>
      <c r="N23" s="113"/>
      <c r="O23" s="113"/>
      <c r="P23" s="113"/>
      <c r="Q23" s="113"/>
      <c r="R23" s="113"/>
      <c r="S23" s="113"/>
    </row>
    <row r="24" spans="1:19">
      <c r="A24" s="307" t="s">
        <v>217</v>
      </c>
      <c r="B24" s="307"/>
      <c r="C24" s="307"/>
      <c r="D24" s="307"/>
      <c r="E24" s="307"/>
      <c r="F24" s="307"/>
      <c r="G24" s="307"/>
      <c r="H24" s="113"/>
      <c r="I24" s="113"/>
      <c r="J24" s="113"/>
      <c r="K24" s="113"/>
      <c r="L24" s="113"/>
      <c r="M24" s="113"/>
      <c r="N24" s="113"/>
      <c r="O24" s="113"/>
      <c r="P24" s="113"/>
      <c r="Q24" s="113"/>
      <c r="R24" s="113"/>
      <c r="S24" s="113"/>
    </row>
    <row r="25" spans="1:19" ht="64.5" customHeight="1">
      <c r="A25" s="307"/>
      <c r="B25" s="307"/>
      <c r="C25" s="307"/>
      <c r="D25" s="307"/>
      <c r="E25" s="307"/>
      <c r="F25" s="307"/>
      <c r="G25" s="307"/>
      <c r="H25" s="113"/>
      <c r="I25" s="113"/>
      <c r="J25" s="113"/>
      <c r="K25" s="113"/>
      <c r="L25" s="113"/>
      <c r="M25" s="113"/>
      <c r="N25" s="113"/>
      <c r="O25" s="113"/>
      <c r="P25" s="113"/>
      <c r="Q25" s="113"/>
      <c r="R25" s="113"/>
      <c r="S25" s="113"/>
    </row>
    <row r="26" spans="1:19">
      <c r="A26" s="302" t="s">
        <v>75</v>
      </c>
      <c r="B26" s="302"/>
      <c r="C26" s="302"/>
      <c r="D26" s="302"/>
      <c r="E26" s="302"/>
      <c r="F26" s="302"/>
      <c r="G26" s="302"/>
      <c r="H26" s="113"/>
      <c r="I26" s="113"/>
      <c r="J26" s="113"/>
      <c r="K26" s="113"/>
      <c r="L26" s="113"/>
      <c r="M26" s="113"/>
      <c r="N26" s="113"/>
      <c r="O26" s="113"/>
      <c r="P26" s="113"/>
      <c r="Q26" s="113"/>
      <c r="R26" s="113"/>
      <c r="S26" s="113"/>
    </row>
    <row r="27" spans="1:19">
      <c r="A27" s="307" t="s">
        <v>76</v>
      </c>
      <c r="B27" s="307"/>
      <c r="C27" s="307"/>
      <c r="D27" s="307"/>
      <c r="E27" s="307"/>
      <c r="F27" s="307"/>
      <c r="G27" s="307"/>
      <c r="H27" s="113"/>
      <c r="I27" s="113"/>
      <c r="J27" s="113"/>
      <c r="K27" s="113"/>
      <c r="L27" s="113"/>
      <c r="M27" s="113"/>
      <c r="N27" s="113"/>
      <c r="O27" s="113"/>
      <c r="P27" s="113"/>
      <c r="Q27" s="113"/>
      <c r="R27" s="113"/>
      <c r="S27" s="113"/>
    </row>
    <row r="28" spans="1:19" ht="22.5" customHeight="1">
      <c r="A28" s="307"/>
      <c r="B28" s="307"/>
      <c r="C28" s="307"/>
      <c r="D28" s="307"/>
      <c r="E28" s="307"/>
      <c r="F28" s="307"/>
      <c r="G28" s="307"/>
      <c r="H28" s="113"/>
      <c r="I28" s="113"/>
      <c r="J28" s="113"/>
      <c r="K28" s="113"/>
      <c r="L28" s="113"/>
      <c r="M28" s="113"/>
      <c r="N28" s="113"/>
      <c r="O28" s="113"/>
      <c r="P28" s="113"/>
      <c r="Q28" s="113"/>
      <c r="R28" s="113"/>
      <c r="S28" s="113"/>
    </row>
    <row r="29" spans="1:19">
      <c r="A29" s="302" t="s">
        <v>77</v>
      </c>
      <c r="B29" s="302"/>
      <c r="C29" s="302"/>
      <c r="D29" s="302"/>
      <c r="E29" s="302"/>
      <c r="F29" s="302"/>
      <c r="G29" s="302"/>
      <c r="H29" s="113"/>
      <c r="I29" s="113"/>
      <c r="J29" s="113"/>
      <c r="K29" s="113"/>
      <c r="L29" s="113"/>
      <c r="M29" s="113"/>
      <c r="N29" s="113"/>
      <c r="O29" s="113"/>
      <c r="P29" s="113"/>
      <c r="Q29" s="113"/>
      <c r="R29" s="113"/>
      <c r="S29" s="113"/>
    </row>
    <row r="30" spans="1:19" ht="19.5" customHeight="1">
      <c r="A30" s="307" t="s">
        <v>236</v>
      </c>
      <c r="B30" s="307"/>
      <c r="C30" s="307"/>
      <c r="D30" s="307"/>
      <c r="E30" s="307"/>
      <c r="F30" s="307"/>
      <c r="G30" s="307"/>
      <c r="H30" s="113"/>
      <c r="I30" s="113"/>
      <c r="J30" s="113"/>
      <c r="K30" s="113"/>
      <c r="L30" s="113"/>
      <c r="M30" s="113"/>
      <c r="N30" s="113"/>
      <c r="O30" s="113"/>
      <c r="P30" s="113"/>
      <c r="Q30" s="113"/>
      <c r="R30" s="113"/>
      <c r="S30" s="113"/>
    </row>
    <row r="31" spans="1:19" ht="29.25" customHeight="1">
      <c r="A31" s="307"/>
      <c r="B31" s="307"/>
      <c r="C31" s="307"/>
      <c r="D31" s="307"/>
      <c r="E31" s="307"/>
      <c r="F31" s="307"/>
      <c r="G31" s="307"/>
      <c r="H31" s="113"/>
      <c r="I31" s="113"/>
      <c r="J31" s="113"/>
      <c r="K31" s="113"/>
      <c r="L31" s="113"/>
      <c r="M31" s="113"/>
      <c r="N31" s="113"/>
      <c r="O31" s="113"/>
      <c r="P31" s="113"/>
      <c r="Q31" s="113"/>
      <c r="R31" s="113"/>
      <c r="S31" s="113"/>
    </row>
    <row r="32" spans="1:19">
      <c r="A32" s="302" t="s">
        <v>78</v>
      </c>
      <c r="B32" s="302"/>
      <c r="C32" s="302"/>
      <c r="D32" s="302"/>
      <c r="E32" s="302"/>
      <c r="F32" s="302"/>
      <c r="G32" s="302"/>
      <c r="H32" s="113"/>
      <c r="I32" s="113"/>
      <c r="J32" s="113"/>
      <c r="K32" s="113"/>
      <c r="L32" s="113"/>
      <c r="M32" s="113"/>
      <c r="N32" s="113"/>
      <c r="O32" s="113"/>
      <c r="P32" s="113"/>
      <c r="Q32" s="113"/>
      <c r="R32" s="113"/>
      <c r="S32" s="113"/>
    </row>
    <row r="33" spans="1:19" ht="15.75" customHeight="1">
      <c r="A33" s="307" t="s">
        <v>237</v>
      </c>
      <c r="B33" s="307"/>
      <c r="C33" s="307"/>
      <c r="D33" s="307"/>
      <c r="E33" s="307"/>
      <c r="F33" s="307"/>
      <c r="G33" s="307"/>
      <c r="H33" s="113"/>
      <c r="I33" s="113"/>
      <c r="J33" s="113"/>
      <c r="K33" s="113"/>
      <c r="L33" s="113"/>
      <c r="M33" s="113"/>
      <c r="N33" s="113"/>
      <c r="O33" s="113"/>
      <c r="P33" s="113"/>
      <c r="Q33" s="113"/>
      <c r="R33" s="113"/>
      <c r="S33" s="113"/>
    </row>
    <row r="34" spans="1:19" ht="23.25" customHeight="1">
      <c r="A34" s="307"/>
      <c r="B34" s="307"/>
      <c r="C34" s="307"/>
      <c r="D34" s="307"/>
      <c r="E34" s="307"/>
      <c r="F34" s="307"/>
      <c r="G34" s="307"/>
      <c r="H34" s="113"/>
      <c r="I34" s="113"/>
      <c r="J34" s="113"/>
      <c r="K34" s="113"/>
      <c r="L34" s="113"/>
      <c r="M34" s="113"/>
      <c r="N34" s="113"/>
      <c r="O34" s="113"/>
      <c r="P34" s="113"/>
      <c r="Q34" s="113"/>
      <c r="R34" s="113"/>
      <c r="S34" s="113"/>
    </row>
    <row r="35" spans="1:19">
      <c r="A35" s="302" t="s">
        <v>79</v>
      </c>
      <c r="B35" s="302"/>
      <c r="C35" s="302"/>
      <c r="D35" s="302"/>
      <c r="E35" s="302"/>
      <c r="F35" s="302"/>
      <c r="G35" s="302"/>
      <c r="H35" s="113"/>
      <c r="I35" s="113"/>
      <c r="J35" s="113"/>
      <c r="K35" s="113"/>
      <c r="L35" s="113"/>
      <c r="M35" s="113"/>
      <c r="N35" s="113"/>
      <c r="O35" s="113"/>
      <c r="P35" s="113"/>
      <c r="Q35" s="113"/>
      <c r="R35" s="113"/>
      <c r="S35" s="113"/>
    </row>
    <row r="36" spans="1:19">
      <c r="A36" s="307" t="s">
        <v>249</v>
      </c>
      <c r="B36" s="307"/>
      <c r="C36" s="307"/>
      <c r="D36" s="307"/>
      <c r="E36" s="307"/>
      <c r="F36" s="307"/>
      <c r="G36" s="307"/>
      <c r="H36" s="113"/>
      <c r="I36" s="113"/>
      <c r="J36" s="113"/>
      <c r="K36" s="113"/>
      <c r="L36" s="113"/>
      <c r="M36" s="113"/>
      <c r="N36" s="113"/>
      <c r="O36" s="113"/>
      <c r="P36" s="113"/>
      <c r="Q36" s="113"/>
      <c r="R36" s="113"/>
      <c r="S36" s="113"/>
    </row>
    <row r="37" spans="1:19" ht="24.75" customHeight="1">
      <c r="A37" s="307"/>
      <c r="B37" s="307"/>
      <c r="C37" s="307"/>
      <c r="D37" s="307"/>
      <c r="E37" s="307"/>
      <c r="F37" s="307"/>
      <c r="G37" s="307"/>
      <c r="H37" s="113"/>
      <c r="I37" s="113"/>
      <c r="J37" s="113"/>
      <c r="K37" s="113"/>
      <c r="L37" s="113"/>
      <c r="M37" s="113"/>
      <c r="N37" s="113"/>
      <c r="O37" s="113"/>
      <c r="P37" s="113"/>
      <c r="Q37" s="113"/>
      <c r="R37" s="113"/>
      <c r="S37" s="113"/>
    </row>
    <row r="38" spans="1:19" ht="31.5" customHeight="1">
      <c r="A38" s="307" t="s">
        <v>238</v>
      </c>
      <c r="B38" s="319"/>
      <c r="C38" s="319"/>
      <c r="D38" s="319"/>
      <c r="E38" s="319"/>
      <c r="F38" s="319"/>
      <c r="G38" s="319"/>
      <c r="H38" s="113"/>
      <c r="I38" s="113"/>
      <c r="J38" s="113"/>
      <c r="K38" s="113"/>
      <c r="L38" s="113"/>
      <c r="M38" s="113"/>
      <c r="N38" s="113"/>
      <c r="O38" s="113"/>
      <c r="P38" s="113"/>
      <c r="Q38" s="113"/>
      <c r="R38" s="113"/>
      <c r="S38" s="113"/>
    </row>
    <row r="39" spans="1:19" ht="33" customHeight="1">
      <c r="A39" s="307" t="s">
        <v>239</v>
      </c>
      <c r="B39" s="307"/>
      <c r="C39" s="307"/>
      <c r="D39" s="307"/>
      <c r="E39" s="307"/>
      <c r="F39" s="307"/>
      <c r="G39" s="307"/>
      <c r="H39" s="113"/>
      <c r="I39" s="113"/>
      <c r="J39" s="113"/>
      <c r="K39" s="113"/>
      <c r="L39" s="113"/>
      <c r="M39" s="113"/>
      <c r="N39" s="113"/>
      <c r="O39" s="113"/>
      <c r="P39" s="113"/>
      <c r="Q39" s="113"/>
      <c r="R39" s="113"/>
      <c r="S39" s="113"/>
    </row>
    <row r="40" spans="1:19" ht="54.75" customHeight="1">
      <c r="A40" s="307" t="s">
        <v>240</v>
      </c>
      <c r="B40" s="307"/>
      <c r="C40" s="307"/>
      <c r="D40" s="307"/>
      <c r="E40" s="307"/>
      <c r="F40" s="307"/>
      <c r="G40" s="307"/>
      <c r="H40" s="113"/>
      <c r="I40" s="113"/>
      <c r="J40" s="113"/>
      <c r="K40" s="113"/>
      <c r="L40" s="113"/>
      <c r="M40" s="113"/>
      <c r="N40" s="113"/>
      <c r="O40" s="113"/>
      <c r="P40" s="113"/>
      <c r="Q40" s="113"/>
      <c r="R40" s="113"/>
      <c r="S40" s="113"/>
    </row>
    <row r="41" spans="1:19" ht="38.25" customHeight="1">
      <c r="A41" s="307" t="s">
        <v>241</v>
      </c>
      <c r="B41" s="307"/>
      <c r="C41" s="307"/>
      <c r="D41" s="307"/>
      <c r="E41" s="307"/>
      <c r="F41" s="307"/>
      <c r="G41" s="307"/>
      <c r="H41" s="113"/>
      <c r="I41" s="113"/>
      <c r="J41" s="113"/>
      <c r="K41" s="113"/>
      <c r="L41" s="113"/>
      <c r="M41" s="113"/>
      <c r="N41" s="113"/>
      <c r="O41" s="113"/>
      <c r="P41" s="113"/>
      <c r="Q41" s="113"/>
      <c r="R41" s="113"/>
      <c r="S41" s="113"/>
    </row>
    <row r="42" spans="1:19">
      <c r="A42" s="307" t="s">
        <v>242</v>
      </c>
      <c r="B42" s="307"/>
      <c r="C42" s="307"/>
      <c r="D42" s="307"/>
      <c r="E42" s="307"/>
      <c r="F42" s="307"/>
      <c r="G42" s="307"/>
      <c r="H42" s="113"/>
      <c r="I42" s="113"/>
      <c r="J42" s="113"/>
      <c r="K42" s="113"/>
      <c r="L42" s="113"/>
      <c r="M42" s="113"/>
      <c r="N42" s="113"/>
      <c r="O42" s="113"/>
      <c r="P42" s="113"/>
      <c r="Q42" s="113"/>
      <c r="R42" s="113"/>
      <c r="S42" s="113"/>
    </row>
    <row r="43" spans="1:19">
      <c r="A43" s="307"/>
      <c r="B43" s="307"/>
      <c r="C43" s="307"/>
      <c r="D43" s="307"/>
      <c r="E43" s="307"/>
      <c r="F43" s="307"/>
      <c r="G43" s="307"/>
      <c r="H43" s="113"/>
      <c r="I43" s="113"/>
      <c r="J43" s="113"/>
      <c r="K43" s="113"/>
      <c r="L43" s="113"/>
      <c r="M43" s="113"/>
      <c r="N43" s="113"/>
      <c r="O43" s="113"/>
      <c r="P43" s="113"/>
      <c r="Q43" s="113"/>
      <c r="R43" s="113"/>
      <c r="S43" s="113"/>
    </row>
    <row r="44" spans="1:19">
      <c r="A44" s="162"/>
      <c r="B44" s="162"/>
      <c r="C44" s="162"/>
      <c r="D44" s="162"/>
      <c r="E44" s="162"/>
      <c r="F44" s="162"/>
      <c r="G44" s="162"/>
      <c r="H44" s="113"/>
      <c r="I44" s="113"/>
      <c r="J44" s="113"/>
      <c r="K44" s="113"/>
      <c r="L44" s="113"/>
      <c r="M44" s="113"/>
      <c r="N44" s="113"/>
      <c r="O44" s="113"/>
      <c r="P44" s="113"/>
      <c r="Q44" s="113"/>
      <c r="R44" s="113"/>
      <c r="S44" s="113"/>
    </row>
    <row r="45" spans="1:19">
      <c r="A45" s="163"/>
      <c r="B45" s="113"/>
      <c r="C45" s="113"/>
      <c r="D45" s="113"/>
      <c r="E45" s="113"/>
      <c r="F45" s="113"/>
      <c r="G45" s="113"/>
      <c r="H45" s="113"/>
      <c r="I45" s="113"/>
      <c r="J45" s="113"/>
      <c r="K45" s="113"/>
      <c r="L45" s="113"/>
      <c r="M45" s="113"/>
      <c r="N45" s="113"/>
      <c r="O45" s="113"/>
      <c r="P45" s="113"/>
      <c r="Q45" s="113"/>
      <c r="R45" s="113"/>
      <c r="S45" s="113"/>
    </row>
    <row r="46" spans="1:19">
      <c r="A46" s="164" t="s">
        <v>80</v>
      </c>
      <c r="B46" s="113"/>
      <c r="C46" s="113"/>
      <c r="D46" s="113"/>
      <c r="E46" s="113"/>
      <c r="F46" s="113"/>
      <c r="G46" s="113"/>
      <c r="H46" s="113"/>
      <c r="I46" s="113"/>
      <c r="J46" s="113"/>
      <c r="K46" s="113"/>
      <c r="L46" s="113"/>
      <c r="M46" s="113"/>
      <c r="N46" s="113"/>
      <c r="O46" s="113"/>
      <c r="P46" s="113"/>
      <c r="Q46" s="113"/>
      <c r="R46" s="113"/>
      <c r="S46" s="113"/>
    </row>
    <row r="47" spans="1:19">
      <c r="A47" s="164"/>
      <c r="B47" s="113"/>
      <c r="C47" s="113"/>
      <c r="D47" s="113"/>
      <c r="E47" s="113"/>
      <c r="F47" s="113"/>
      <c r="G47" s="113"/>
      <c r="H47" s="113"/>
      <c r="I47" s="113"/>
      <c r="J47" s="113"/>
      <c r="K47" s="113"/>
      <c r="L47" s="113"/>
      <c r="M47" s="113"/>
      <c r="N47" s="113"/>
      <c r="O47" s="113"/>
      <c r="P47" s="113"/>
      <c r="Q47" s="113"/>
      <c r="R47" s="113"/>
      <c r="S47" s="113"/>
    </row>
    <row r="48" spans="1:19" ht="26.4">
      <c r="A48" s="113"/>
      <c r="B48" s="165"/>
      <c r="C48" s="167" t="s">
        <v>81</v>
      </c>
      <c r="D48" s="167" t="s">
        <v>82</v>
      </c>
      <c r="E48" s="167" t="s">
        <v>83</v>
      </c>
      <c r="F48" s="113"/>
      <c r="G48" s="113"/>
      <c r="H48" s="113"/>
      <c r="I48" s="113"/>
      <c r="J48" s="113"/>
      <c r="K48" s="113"/>
      <c r="L48" s="113"/>
      <c r="M48" s="113"/>
      <c r="N48" s="113"/>
      <c r="O48" s="113"/>
      <c r="P48" s="113"/>
      <c r="Q48" s="113"/>
      <c r="R48" s="113"/>
      <c r="S48" s="113"/>
    </row>
    <row r="49" spans="1:19">
      <c r="A49" s="113"/>
      <c r="B49" s="166" t="s">
        <v>84</v>
      </c>
      <c r="C49" s="308" t="s">
        <v>85</v>
      </c>
      <c r="D49" s="309"/>
      <c r="E49" s="310"/>
      <c r="F49" s="113"/>
      <c r="G49" s="113"/>
      <c r="H49" s="113"/>
      <c r="I49" s="113"/>
      <c r="J49" s="113"/>
      <c r="K49" s="113"/>
      <c r="L49" s="113"/>
      <c r="M49" s="113"/>
      <c r="N49" s="113"/>
      <c r="O49" s="113"/>
      <c r="P49" s="113"/>
      <c r="Q49" s="113"/>
      <c r="R49" s="113"/>
      <c r="S49" s="113"/>
    </row>
    <row r="50" spans="1:19">
      <c r="A50" s="113"/>
      <c r="B50" s="166" t="s">
        <v>86</v>
      </c>
      <c r="C50" s="311"/>
      <c r="D50" s="312"/>
      <c r="E50" s="313"/>
      <c r="F50" s="113"/>
      <c r="G50" s="113"/>
      <c r="H50" s="113"/>
      <c r="I50" s="113"/>
      <c r="J50" s="113"/>
      <c r="K50" s="113"/>
      <c r="L50" s="113"/>
      <c r="M50" s="113"/>
      <c r="N50" s="113"/>
      <c r="O50" s="113"/>
      <c r="P50" s="113"/>
      <c r="Q50" s="113"/>
      <c r="R50" s="113"/>
      <c r="S50" s="113"/>
    </row>
    <row r="51" spans="1:19">
      <c r="A51" s="164"/>
      <c r="B51" s="113"/>
      <c r="C51" s="113"/>
      <c r="D51" s="113"/>
      <c r="E51" s="113"/>
      <c r="F51" s="113"/>
      <c r="G51" s="113"/>
      <c r="H51" s="113"/>
      <c r="I51" s="113"/>
      <c r="J51" s="113"/>
      <c r="K51" s="113"/>
      <c r="L51" s="113"/>
      <c r="M51" s="113"/>
      <c r="N51" s="113"/>
      <c r="O51" s="113"/>
      <c r="P51" s="113"/>
      <c r="Q51" s="113"/>
      <c r="R51" s="113"/>
      <c r="S51" s="113"/>
    </row>
    <row r="52" spans="1:19">
      <c r="A52" s="164"/>
      <c r="B52" s="113"/>
      <c r="C52" s="113"/>
      <c r="D52" s="113"/>
      <c r="E52" s="113"/>
      <c r="F52" s="113"/>
      <c r="G52" s="113"/>
      <c r="H52" s="113"/>
      <c r="I52" s="113"/>
      <c r="J52" s="113"/>
      <c r="K52" s="113"/>
      <c r="L52" s="113"/>
      <c r="M52" s="113"/>
      <c r="N52" s="113"/>
      <c r="O52" s="113"/>
      <c r="P52" s="113"/>
      <c r="Q52" s="113"/>
      <c r="R52" s="113"/>
      <c r="S52" s="113"/>
    </row>
    <row r="53" spans="1:19">
      <c r="A53" s="164" t="s">
        <v>243</v>
      </c>
      <c r="B53" s="113"/>
      <c r="C53" s="113"/>
      <c r="D53" s="113"/>
      <c r="E53" s="113"/>
      <c r="F53" s="113"/>
      <c r="G53" s="113"/>
      <c r="H53" s="113"/>
      <c r="I53" s="113"/>
      <c r="J53" s="113"/>
      <c r="K53" s="113"/>
      <c r="L53" s="113"/>
      <c r="M53" s="113"/>
      <c r="N53" s="113"/>
      <c r="O53" s="113"/>
      <c r="P53" s="113"/>
      <c r="Q53" s="113"/>
      <c r="R53" s="113"/>
      <c r="S53" s="113"/>
    </row>
    <row r="54" spans="1:19">
      <c r="A54" s="164"/>
      <c r="B54" s="113"/>
      <c r="C54" s="113"/>
      <c r="D54" s="113"/>
      <c r="E54" s="113"/>
      <c r="F54" s="113"/>
      <c r="G54" s="113"/>
      <c r="H54" s="113"/>
      <c r="I54" s="113"/>
      <c r="J54" s="113"/>
      <c r="K54" s="113"/>
      <c r="L54" s="113"/>
      <c r="M54" s="113"/>
      <c r="N54" s="113"/>
      <c r="O54" s="113"/>
      <c r="P54" s="113"/>
      <c r="Q54" s="113"/>
      <c r="R54" s="113"/>
      <c r="S54" s="113"/>
    </row>
    <row r="55" spans="1:19" ht="39.6">
      <c r="A55" s="113"/>
      <c r="B55" s="169" t="s">
        <v>87</v>
      </c>
      <c r="C55" s="167" t="s">
        <v>88</v>
      </c>
      <c r="D55" s="167" t="s">
        <v>89</v>
      </c>
      <c r="E55" s="167" t="s">
        <v>90</v>
      </c>
      <c r="F55" s="167" t="s">
        <v>91</v>
      </c>
      <c r="G55" s="113"/>
      <c r="H55" s="113"/>
      <c r="I55" s="113"/>
      <c r="J55" s="113"/>
      <c r="K55" s="113"/>
      <c r="L55" s="113"/>
      <c r="M55" s="113"/>
      <c r="N55" s="113"/>
      <c r="O55" s="113"/>
      <c r="P55" s="113"/>
      <c r="Q55" s="113"/>
      <c r="R55" s="113"/>
      <c r="S55" s="113"/>
    </row>
    <row r="56" spans="1:19">
      <c r="A56" s="113"/>
      <c r="B56" s="165" t="s">
        <v>92</v>
      </c>
      <c r="C56" s="308" t="s">
        <v>85</v>
      </c>
      <c r="D56" s="309"/>
      <c r="E56" s="309"/>
      <c r="F56" s="310"/>
      <c r="G56" s="113"/>
      <c r="H56" s="113"/>
      <c r="I56" s="113"/>
      <c r="J56" s="113"/>
      <c r="K56" s="113"/>
      <c r="L56" s="113"/>
      <c r="M56" s="113"/>
      <c r="N56" s="113"/>
      <c r="O56" s="113"/>
      <c r="P56" s="113"/>
      <c r="Q56" s="113"/>
      <c r="R56" s="113"/>
      <c r="S56" s="113"/>
    </row>
    <row r="57" spans="1:19">
      <c r="A57" s="113"/>
      <c r="B57" s="165" t="s">
        <v>93</v>
      </c>
      <c r="C57" s="311"/>
      <c r="D57" s="312"/>
      <c r="E57" s="312"/>
      <c r="F57" s="313"/>
      <c r="G57" s="113"/>
      <c r="H57" s="113"/>
      <c r="I57" s="113"/>
      <c r="J57" s="113"/>
      <c r="K57" s="113"/>
      <c r="L57" s="113"/>
      <c r="M57" s="113"/>
      <c r="N57" s="113"/>
      <c r="O57" s="113"/>
      <c r="P57" s="113"/>
      <c r="Q57" s="113"/>
      <c r="R57" s="113"/>
      <c r="S57" s="113"/>
    </row>
    <row r="58" spans="1:19">
      <c r="A58" s="164"/>
      <c r="B58" s="113"/>
      <c r="C58" s="113"/>
      <c r="D58" s="113"/>
      <c r="E58" s="113"/>
      <c r="F58" s="113"/>
      <c r="G58" s="113"/>
      <c r="H58" s="113"/>
      <c r="I58" s="113"/>
      <c r="J58" s="113"/>
      <c r="K58" s="113"/>
      <c r="L58" s="113"/>
      <c r="M58" s="113"/>
      <c r="N58" s="113"/>
      <c r="O58" s="113"/>
      <c r="P58" s="113"/>
      <c r="Q58" s="113"/>
      <c r="R58" s="113"/>
      <c r="S58" s="113"/>
    </row>
    <row r="59" spans="1:19">
      <c r="A59" s="164"/>
      <c r="B59" s="113"/>
      <c r="C59" s="113"/>
      <c r="D59" s="113"/>
      <c r="E59" s="113"/>
      <c r="F59" s="113"/>
      <c r="G59" s="113"/>
      <c r="H59" s="113"/>
      <c r="I59" s="113"/>
      <c r="J59" s="113"/>
      <c r="K59" s="113"/>
      <c r="L59" s="113"/>
      <c r="M59" s="113"/>
      <c r="N59" s="113"/>
      <c r="O59" s="113"/>
      <c r="P59" s="113"/>
      <c r="Q59" s="113"/>
      <c r="R59" s="113"/>
      <c r="S59" s="113"/>
    </row>
    <row r="60" spans="1:19">
      <c r="A60" s="302" t="s">
        <v>244</v>
      </c>
      <c r="B60" s="302"/>
      <c r="C60" s="302"/>
      <c r="D60" s="302"/>
      <c r="E60" s="302"/>
      <c r="F60" s="302"/>
      <c r="G60" s="302"/>
      <c r="H60" s="113"/>
      <c r="I60" s="113"/>
      <c r="J60" s="113"/>
      <c r="K60" s="113"/>
      <c r="L60" s="113"/>
      <c r="M60" s="113"/>
      <c r="N60" s="113"/>
      <c r="O60" s="113"/>
      <c r="P60" s="113"/>
      <c r="Q60" s="113"/>
      <c r="R60" s="113"/>
      <c r="S60" s="113"/>
    </row>
    <row r="61" spans="1:19">
      <c r="A61" s="164" t="s">
        <v>85</v>
      </c>
      <c r="B61" s="113"/>
      <c r="C61" s="113"/>
      <c r="D61" s="113"/>
      <c r="E61" s="113"/>
      <c r="F61" s="113"/>
      <c r="G61" s="113"/>
      <c r="H61" s="113"/>
      <c r="I61" s="113"/>
      <c r="J61" s="113"/>
      <c r="K61" s="113"/>
      <c r="L61" s="113"/>
      <c r="M61" s="113"/>
      <c r="N61" s="113"/>
      <c r="O61" s="113"/>
      <c r="P61" s="113"/>
      <c r="Q61" s="113"/>
      <c r="R61" s="113"/>
      <c r="S61" s="113"/>
    </row>
    <row r="62" spans="1:19">
      <c r="A62" s="164"/>
      <c r="B62" s="113"/>
      <c r="C62" s="113"/>
      <c r="D62" s="113"/>
      <c r="E62" s="113"/>
      <c r="F62" s="113"/>
      <c r="G62" s="113"/>
      <c r="H62" s="113"/>
      <c r="I62" s="113"/>
      <c r="J62" s="113"/>
      <c r="K62" s="113"/>
      <c r="L62" s="113"/>
      <c r="M62" s="113"/>
      <c r="N62" s="113"/>
      <c r="O62" s="113"/>
      <c r="P62" s="113"/>
      <c r="Q62" s="113"/>
      <c r="R62" s="113"/>
      <c r="S62" s="113"/>
    </row>
    <row r="63" spans="1:19">
      <c r="A63" s="314" t="s">
        <v>245</v>
      </c>
      <c r="B63" s="314"/>
      <c r="C63" s="314"/>
      <c r="D63" s="314"/>
      <c r="E63" s="314"/>
      <c r="F63" s="314"/>
      <c r="G63" s="314"/>
      <c r="H63" s="113"/>
      <c r="I63" s="113"/>
      <c r="J63" s="113"/>
      <c r="K63" s="113"/>
      <c r="L63" s="113"/>
      <c r="M63" s="113"/>
      <c r="N63" s="113"/>
      <c r="O63" s="113"/>
      <c r="P63" s="113"/>
      <c r="Q63" s="113"/>
      <c r="R63" s="113"/>
      <c r="S63" s="113"/>
    </row>
    <row r="64" spans="1:19">
      <c r="A64" s="164"/>
      <c r="B64" s="113"/>
      <c r="C64" s="113"/>
      <c r="D64" s="113"/>
      <c r="E64" s="113"/>
      <c r="F64" s="113"/>
      <c r="G64" s="113"/>
      <c r="H64" s="113"/>
      <c r="I64" s="113"/>
      <c r="J64" s="113"/>
      <c r="K64" s="113"/>
      <c r="L64" s="113"/>
      <c r="M64" s="113"/>
      <c r="N64" s="113"/>
      <c r="O64" s="113"/>
      <c r="P64" s="113"/>
      <c r="Q64" s="113"/>
      <c r="R64" s="113"/>
      <c r="S64" s="113"/>
    </row>
    <row r="65" spans="1:19">
      <c r="A65" s="301" t="s">
        <v>246</v>
      </c>
      <c r="B65" s="301"/>
      <c r="C65" s="301"/>
      <c r="D65" s="301"/>
      <c r="E65" s="301"/>
      <c r="F65" s="301"/>
      <c r="G65" s="301"/>
      <c r="H65" s="113"/>
      <c r="I65" s="113"/>
      <c r="J65" s="113"/>
      <c r="K65" s="113"/>
      <c r="L65" s="113"/>
      <c r="M65" s="113"/>
      <c r="N65" s="113"/>
      <c r="O65" s="113"/>
      <c r="P65" s="113"/>
      <c r="Q65" s="113"/>
      <c r="R65" s="113"/>
      <c r="S65" s="113"/>
    </row>
    <row r="66" spans="1:19" ht="37.5" customHeight="1">
      <c r="A66" s="301"/>
      <c r="B66" s="301"/>
      <c r="C66" s="301"/>
      <c r="D66" s="301"/>
      <c r="E66" s="301"/>
      <c r="F66" s="301"/>
      <c r="G66" s="301"/>
      <c r="H66" s="113"/>
      <c r="I66" s="113"/>
      <c r="J66" s="113"/>
      <c r="K66" s="113"/>
      <c r="L66" s="113"/>
      <c r="M66" s="113"/>
      <c r="N66" s="113"/>
      <c r="O66" s="113"/>
      <c r="P66" s="113"/>
      <c r="Q66" s="113"/>
      <c r="R66" s="113"/>
      <c r="S66" s="113"/>
    </row>
    <row r="67" spans="1:19">
      <c r="A67" s="315" t="s">
        <v>251</v>
      </c>
      <c r="B67" s="315"/>
      <c r="C67" s="315"/>
      <c r="D67" s="315"/>
      <c r="E67" s="315"/>
      <c r="F67" s="315"/>
      <c r="G67" s="315"/>
      <c r="H67" s="113"/>
      <c r="I67" s="113"/>
      <c r="J67" s="113"/>
      <c r="K67" s="113"/>
      <c r="L67" s="113"/>
      <c r="M67" s="113"/>
      <c r="N67" s="113"/>
      <c r="O67" s="113"/>
      <c r="P67" s="113"/>
      <c r="Q67" s="113"/>
      <c r="R67" s="113"/>
      <c r="S67" s="113"/>
    </row>
    <row r="68" spans="1:19" ht="37.5" customHeight="1">
      <c r="A68" s="315"/>
      <c r="B68" s="315"/>
      <c r="C68" s="315"/>
      <c r="D68" s="315"/>
      <c r="E68" s="315"/>
      <c r="F68" s="315"/>
      <c r="G68" s="315"/>
      <c r="H68" s="113"/>
      <c r="I68" s="113"/>
      <c r="J68" s="113"/>
      <c r="K68" s="113"/>
      <c r="L68" s="113"/>
      <c r="M68" s="113"/>
      <c r="N68" s="113"/>
      <c r="O68" s="113"/>
      <c r="P68" s="113"/>
      <c r="Q68" s="113"/>
      <c r="R68" s="113"/>
      <c r="S68" s="113"/>
    </row>
    <row r="69" spans="1:19">
      <c r="A69" s="301" t="s">
        <v>247</v>
      </c>
      <c r="B69" s="301"/>
      <c r="C69" s="301"/>
      <c r="D69" s="301"/>
      <c r="E69" s="301"/>
      <c r="F69" s="301"/>
      <c r="G69" s="301"/>
      <c r="H69" s="113"/>
      <c r="I69" s="113"/>
      <c r="J69" s="113"/>
      <c r="K69" s="113"/>
      <c r="L69" s="113"/>
      <c r="M69" s="113"/>
      <c r="N69" s="113"/>
      <c r="O69" s="113"/>
      <c r="P69" s="113"/>
      <c r="Q69" s="113"/>
      <c r="R69" s="113"/>
      <c r="S69" s="113"/>
    </row>
    <row r="70" spans="1:19" ht="25.5" customHeight="1">
      <c r="A70" s="301"/>
      <c r="B70" s="301"/>
      <c r="C70" s="301"/>
      <c r="D70" s="301"/>
      <c r="E70" s="301"/>
      <c r="F70" s="301"/>
      <c r="G70" s="301"/>
      <c r="H70" s="113"/>
      <c r="I70" s="113"/>
      <c r="J70" s="113"/>
      <c r="K70" s="113"/>
      <c r="L70" s="113"/>
      <c r="M70" s="113"/>
      <c r="N70" s="113"/>
      <c r="O70" s="113"/>
      <c r="P70" s="113"/>
      <c r="Q70" s="113"/>
      <c r="R70" s="113"/>
      <c r="S70" s="113"/>
    </row>
    <row r="71" spans="1:19">
      <c r="A71" s="164"/>
      <c r="B71" s="113"/>
      <c r="C71" s="113"/>
      <c r="D71" s="113"/>
      <c r="E71" s="113"/>
      <c r="F71" s="113"/>
      <c r="G71" s="113"/>
      <c r="H71" s="113"/>
      <c r="I71" s="113"/>
      <c r="J71" s="113"/>
      <c r="K71" s="113"/>
      <c r="L71" s="113"/>
      <c r="M71" s="113"/>
      <c r="N71" s="113"/>
      <c r="O71" s="113"/>
      <c r="P71" s="113"/>
      <c r="Q71" s="113"/>
      <c r="R71" s="113"/>
      <c r="S71" s="113"/>
    </row>
    <row r="72" spans="1:19" ht="26.4">
      <c r="A72" s="113"/>
      <c r="B72" s="167" t="s">
        <v>94</v>
      </c>
      <c r="C72" s="167" t="s">
        <v>95</v>
      </c>
      <c r="D72" s="167" t="s">
        <v>96</v>
      </c>
      <c r="E72" s="113"/>
      <c r="F72" s="113"/>
      <c r="G72" s="113"/>
      <c r="H72" s="113"/>
      <c r="I72" s="113"/>
      <c r="J72" s="113"/>
      <c r="K72" s="113"/>
      <c r="L72" s="113"/>
      <c r="M72" s="113"/>
      <c r="N72" s="113"/>
      <c r="O72" s="113"/>
      <c r="P72" s="113"/>
      <c r="Q72" s="113"/>
      <c r="R72" s="113"/>
      <c r="S72" s="113"/>
    </row>
    <row r="73" spans="1:19">
      <c r="A73" s="113"/>
      <c r="B73" s="165" t="s">
        <v>97</v>
      </c>
      <c r="C73" s="249">
        <v>1256947083</v>
      </c>
      <c r="D73" s="249">
        <v>4745720241</v>
      </c>
      <c r="E73" s="113"/>
      <c r="F73" s="113"/>
      <c r="G73" s="113"/>
      <c r="H73" s="113"/>
      <c r="I73" s="113"/>
      <c r="J73" s="113"/>
      <c r="K73" s="113"/>
      <c r="L73" s="113"/>
      <c r="M73" s="113"/>
      <c r="N73" s="113"/>
      <c r="O73" s="113"/>
      <c r="P73" s="113"/>
      <c r="Q73" s="113"/>
      <c r="R73" s="113"/>
      <c r="S73" s="113"/>
    </row>
    <row r="74" spans="1:19">
      <c r="A74" s="113"/>
      <c r="B74" s="165" t="s">
        <v>211</v>
      </c>
      <c r="C74" s="249">
        <v>8424227</v>
      </c>
      <c r="D74" s="249">
        <v>28528886</v>
      </c>
      <c r="E74" s="113"/>
      <c r="F74" s="113"/>
      <c r="G74" s="113"/>
      <c r="H74" s="113"/>
      <c r="I74" s="113"/>
      <c r="J74" s="113"/>
      <c r="K74" s="113"/>
      <c r="L74" s="113"/>
      <c r="M74" s="113"/>
      <c r="N74" s="113"/>
      <c r="O74" s="113"/>
      <c r="P74" s="113"/>
      <c r="Q74" s="113"/>
      <c r="R74" s="113"/>
      <c r="S74" s="113"/>
    </row>
    <row r="75" spans="1:19" ht="26.4">
      <c r="A75" s="113"/>
      <c r="B75" s="168" t="s">
        <v>222</v>
      </c>
      <c r="C75" s="249">
        <v>4967468948</v>
      </c>
      <c r="D75" s="249">
        <v>0</v>
      </c>
      <c r="E75" s="113"/>
      <c r="F75" s="113"/>
      <c r="G75" s="113"/>
      <c r="H75" s="113"/>
      <c r="I75" s="113"/>
      <c r="J75" s="113"/>
      <c r="K75" s="113"/>
      <c r="L75" s="113"/>
      <c r="M75" s="113"/>
      <c r="N75" s="113"/>
      <c r="O75" s="113"/>
      <c r="P75" s="113"/>
      <c r="Q75" s="113"/>
      <c r="R75" s="113"/>
      <c r="S75" s="113"/>
    </row>
    <row r="76" spans="1:19">
      <c r="A76" s="113"/>
      <c r="B76" s="165" t="s">
        <v>98</v>
      </c>
      <c r="C76" s="249">
        <v>1873850</v>
      </c>
      <c r="D76" s="249">
        <v>15404609</v>
      </c>
      <c r="E76" s="113"/>
      <c r="F76" s="113"/>
      <c r="G76" s="113"/>
      <c r="H76" s="113"/>
      <c r="I76" s="113"/>
      <c r="J76" s="113"/>
      <c r="K76" s="113"/>
      <c r="L76" s="113"/>
      <c r="M76" s="113"/>
      <c r="N76" s="113"/>
      <c r="O76" s="113"/>
      <c r="P76" s="113"/>
      <c r="Q76" s="113"/>
      <c r="R76" s="113"/>
      <c r="S76" s="113"/>
    </row>
    <row r="77" spans="1:19">
      <c r="A77" s="113"/>
      <c r="B77" s="169" t="s">
        <v>99</v>
      </c>
      <c r="C77" s="250">
        <f>+SUM(C73:C76)</f>
        <v>6234714108</v>
      </c>
      <c r="D77" s="250">
        <f>+SUM(D73:D76)</f>
        <v>4789653736</v>
      </c>
      <c r="E77" s="113"/>
      <c r="F77" s="113"/>
      <c r="G77" s="113"/>
      <c r="H77" s="113"/>
      <c r="I77" s="113"/>
      <c r="J77" s="113"/>
      <c r="K77" s="113"/>
      <c r="L77" s="113"/>
      <c r="M77" s="113"/>
      <c r="N77" s="113"/>
      <c r="O77" s="113"/>
      <c r="P77" s="113"/>
      <c r="Q77" s="113"/>
      <c r="R77" s="113"/>
      <c r="S77" s="113"/>
    </row>
    <row r="78" spans="1:19">
      <c r="A78" s="164"/>
      <c r="B78" s="113"/>
      <c r="C78" s="113"/>
      <c r="D78" s="113"/>
      <c r="E78" s="113"/>
      <c r="F78" s="113"/>
      <c r="G78" s="113"/>
      <c r="H78" s="113"/>
      <c r="I78" s="113"/>
      <c r="J78" s="113"/>
      <c r="K78" s="113"/>
      <c r="L78" s="113"/>
      <c r="M78" s="113"/>
      <c r="N78" s="113"/>
      <c r="O78" s="113"/>
      <c r="P78" s="113"/>
      <c r="Q78" s="113"/>
      <c r="R78" s="113"/>
      <c r="S78" s="113"/>
    </row>
    <row r="79" spans="1:19">
      <c r="A79" s="164"/>
      <c r="B79" s="113"/>
      <c r="C79" s="113"/>
      <c r="D79" s="113"/>
      <c r="E79" s="113"/>
      <c r="F79" s="113"/>
      <c r="G79" s="113"/>
      <c r="H79" s="113"/>
      <c r="I79" s="113"/>
      <c r="J79" s="113"/>
      <c r="K79" s="113"/>
      <c r="L79" s="113"/>
      <c r="M79" s="113"/>
      <c r="N79" s="113"/>
      <c r="O79" s="113"/>
      <c r="P79" s="113"/>
      <c r="Q79" s="113"/>
      <c r="R79" s="113"/>
      <c r="S79" s="113"/>
    </row>
    <row r="80" spans="1:19">
      <c r="A80" s="164"/>
      <c r="B80" s="113"/>
      <c r="C80" s="113"/>
      <c r="D80" s="113"/>
      <c r="E80" s="113"/>
      <c r="F80" s="113"/>
      <c r="G80" s="113"/>
      <c r="H80" s="113"/>
      <c r="I80" s="113"/>
      <c r="J80" s="113"/>
      <c r="K80" s="113"/>
      <c r="L80" s="113"/>
      <c r="M80" s="113"/>
      <c r="N80" s="113"/>
      <c r="O80" s="113"/>
      <c r="P80" s="113"/>
      <c r="Q80" s="113"/>
      <c r="R80" s="113"/>
      <c r="S80" s="113"/>
    </row>
    <row r="81" spans="1:19">
      <c r="A81" s="164" t="s">
        <v>248</v>
      </c>
      <c r="B81" s="113"/>
      <c r="C81" s="113"/>
      <c r="D81" s="113"/>
      <c r="E81" s="113"/>
      <c r="F81" s="113"/>
      <c r="G81" s="113"/>
      <c r="H81" s="113"/>
      <c r="I81" s="113"/>
      <c r="J81" s="113"/>
      <c r="K81" s="113"/>
      <c r="L81" s="113"/>
      <c r="M81" s="113"/>
      <c r="N81" s="113"/>
      <c r="O81" s="113"/>
      <c r="P81" s="113"/>
      <c r="Q81" s="113"/>
      <c r="R81" s="113"/>
      <c r="S81" s="113"/>
    </row>
    <row r="82" spans="1:19">
      <c r="A82" s="164"/>
      <c r="B82" s="113"/>
      <c r="C82" s="113"/>
      <c r="D82" s="113"/>
      <c r="E82" s="113"/>
      <c r="F82" s="113"/>
      <c r="G82" s="113"/>
      <c r="H82" s="113"/>
      <c r="I82" s="113"/>
      <c r="J82" s="113"/>
      <c r="K82" s="113"/>
      <c r="L82" s="113"/>
      <c r="M82" s="113"/>
      <c r="N82" s="113"/>
      <c r="O82" s="113"/>
      <c r="P82" s="113"/>
      <c r="Q82" s="113"/>
      <c r="R82" s="113"/>
      <c r="S82" s="113"/>
    </row>
    <row r="83" spans="1:19">
      <c r="A83" s="164"/>
      <c r="B83" s="113"/>
      <c r="C83" s="113"/>
      <c r="D83" s="113"/>
      <c r="E83" s="113"/>
      <c r="F83" s="113"/>
      <c r="G83" s="113"/>
      <c r="H83" s="113"/>
      <c r="I83" s="113"/>
      <c r="J83" s="113"/>
      <c r="K83" s="113"/>
      <c r="L83" s="113"/>
      <c r="M83" s="113"/>
      <c r="N83" s="113"/>
      <c r="O83" s="113"/>
      <c r="P83" s="113"/>
      <c r="Q83" s="113"/>
      <c r="R83" s="113"/>
      <c r="S83" s="113"/>
    </row>
    <row r="84" spans="1:19" ht="26.4">
      <c r="A84" s="113"/>
      <c r="B84" s="170" t="s">
        <v>100</v>
      </c>
      <c r="C84" s="167" t="s">
        <v>101</v>
      </c>
      <c r="D84" s="167" t="s">
        <v>102</v>
      </c>
      <c r="E84" s="167" t="s">
        <v>103</v>
      </c>
      <c r="F84" s="113"/>
      <c r="G84" s="113"/>
      <c r="H84" s="113"/>
      <c r="I84" s="113"/>
      <c r="J84" s="113"/>
      <c r="K84" s="113"/>
      <c r="L84" s="113"/>
      <c r="M84" s="113"/>
      <c r="N84" s="113"/>
      <c r="O84" s="113"/>
      <c r="P84" s="113"/>
      <c r="Q84" s="113"/>
      <c r="R84" s="113"/>
      <c r="S84" s="113"/>
    </row>
    <row r="85" spans="1:19">
      <c r="A85" s="113"/>
      <c r="B85" s="169" t="s">
        <v>104</v>
      </c>
      <c r="C85" s="170"/>
      <c r="D85" s="171"/>
      <c r="E85" s="170"/>
      <c r="F85" s="113"/>
      <c r="G85" s="113"/>
      <c r="H85" s="113"/>
      <c r="I85" s="113"/>
      <c r="J85" s="113"/>
      <c r="K85" s="113"/>
      <c r="L85" s="113"/>
      <c r="M85" s="113"/>
      <c r="N85" s="113"/>
      <c r="O85" s="113"/>
      <c r="P85" s="113"/>
      <c r="Q85" s="113"/>
      <c r="R85" s="113"/>
      <c r="S85" s="113"/>
    </row>
    <row r="86" spans="1:19">
      <c r="A86" s="113"/>
      <c r="B86" s="165" t="s">
        <v>105</v>
      </c>
      <c r="C86" s="172">
        <v>126777.73297899999</v>
      </c>
      <c r="D86" s="173">
        <v>205842559743.12549</v>
      </c>
      <c r="E86" s="173">
        <v>511</v>
      </c>
      <c r="F86" s="113"/>
      <c r="G86" s="113"/>
      <c r="H86" s="113"/>
      <c r="I86" s="113"/>
      <c r="J86" s="113"/>
      <c r="K86" s="113"/>
      <c r="L86" s="113"/>
      <c r="M86" s="113"/>
      <c r="N86" s="113"/>
      <c r="O86" s="113"/>
      <c r="P86" s="113"/>
      <c r="Q86" s="113"/>
      <c r="R86" s="113"/>
      <c r="S86" s="113"/>
    </row>
    <row r="87" spans="1:19">
      <c r="A87" s="113"/>
      <c r="B87" s="165" t="s">
        <v>106</v>
      </c>
      <c r="C87" s="172">
        <v>127264.408937</v>
      </c>
      <c r="D87" s="173">
        <v>185970590581.38742</v>
      </c>
      <c r="E87" s="173">
        <v>529</v>
      </c>
      <c r="F87" s="113"/>
      <c r="G87" s="113"/>
      <c r="H87" s="113"/>
      <c r="I87" s="113"/>
      <c r="J87" s="113"/>
      <c r="K87" s="113"/>
      <c r="L87" s="113"/>
      <c r="M87" s="113"/>
      <c r="N87" s="113"/>
      <c r="O87" s="113"/>
      <c r="P87" s="113"/>
      <c r="Q87" s="113"/>
      <c r="R87" s="113"/>
      <c r="S87" s="113"/>
    </row>
    <row r="88" spans="1:19">
      <c r="A88" s="113"/>
      <c r="B88" s="165" t="s">
        <v>107</v>
      </c>
      <c r="C88" s="172">
        <v>127842.955632</v>
      </c>
      <c r="D88" s="173">
        <v>189694779001.05692</v>
      </c>
      <c r="E88" s="173">
        <v>555</v>
      </c>
      <c r="F88" s="113"/>
      <c r="G88" s="113"/>
      <c r="H88" s="113"/>
      <c r="I88" s="113"/>
      <c r="J88" s="113"/>
      <c r="K88" s="113"/>
      <c r="L88" s="113"/>
      <c r="M88" s="113"/>
      <c r="N88" s="113"/>
      <c r="O88" s="113"/>
      <c r="P88" s="113"/>
      <c r="Q88" s="113"/>
      <c r="R88" s="113"/>
      <c r="S88" s="113"/>
    </row>
    <row r="89" spans="1:19">
      <c r="A89" s="113"/>
      <c r="B89" s="169" t="s">
        <v>108</v>
      </c>
      <c r="C89" s="170"/>
      <c r="D89" s="170"/>
      <c r="E89" s="170"/>
      <c r="F89" s="113"/>
      <c r="G89" s="113"/>
      <c r="H89" s="113"/>
      <c r="I89" s="113"/>
      <c r="J89" s="113"/>
      <c r="K89" s="113"/>
      <c r="L89" s="113"/>
      <c r="M89" s="113"/>
      <c r="N89" s="113"/>
      <c r="O89" s="113"/>
      <c r="P89" s="113"/>
      <c r="Q89" s="113"/>
      <c r="R89" s="113"/>
      <c r="S89" s="113"/>
    </row>
    <row r="90" spans="1:19">
      <c r="A90" s="113"/>
      <c r="B90" s="165" t="s">
        <v>109</v>
      </c>
      <c r="C90" s="172">
        <v>126777.73297899999</v>
      </c>
      <c r="D90" s="173">
        <v>205842559743.12549</v>
      </c>
      <c r="E90" s="173">
        <v>511</v>
      </c>
      <c r="F90" s="113"/>
      <c r="G90" s="113"/>
      <c r="H90" s="113"/>
      <c r="I90" s="113"/>
      <c r="J90" s="113"/>
      <c r="K90" s="113"/>
      <c r="L90" s="113"/>
      <c r="M90" s="113"/>
      <c r="N90" s="113"/>
      <c r="O90" s="113"/>
      <c r="P90" s="113"/>
      <c r="Q90" s="113"/>
      <c r="R90" s="113"/>
      <c r="S90" s="113"/>
    </row>
    <row r="91" spans="1:19">
      <c r="A91" s="113"/>
      <c r="B91" s="165" t="s">
        <v>110</v>
      </c>
      <c r="C91" s="172">
        <v>127264.408937</v>
      </c>
      <c r="D91" s="173">
        <v>185970590581.38742</v>
      </c>
      <c r="E91" s="173">
        <v>529</v>
      </c>
      <c r="F91" s="113"/>
      <c r="G91" s="113"/>
      <c r="H91" s="113"/>
      <c r="I91" s="113"/>
      <c r="J91" s="113"/>
      <c r="K91" s="113"/>
      <c r="L91" s="113"/>
      <c r="M91" s="113"/>
      <c r="N91" s="113"/>
      <c r="O91" s="113"/>
      <c r="P91" s="113"/>
      <c r="Q91" s="113"/>
      <c r="R91" s="113"/>
      <c r="S91" s="113"/>
    </row>
    <row r="92" spans="1:19">
      <c r="A92" s="113"/>
      <c r="B92" s="165" t="s">
        <v>111</v>
      </c>
      <c r="C92" s="172">
        <v>127842.955632</v>
      </c>
      <c r="D92" s="173">
        <v>189694779001.05692</v>
      </c>
      <c r="E92" s="173">
        <v>555</v>
      </c>
      <c r="F92" s="113"/>
      <c r="G92" s="113"/>
      <c r="H92" s="113"/>
      <c r="I92" s="113"/>
      <c r="J92" s="113"/>
      <c r="K92" s="113"/>
      <c r="L92" s="113"/>
      <c r="M92" s="113"/>
      <c r="N92" s="113"/>
      <c r="O92" s="113"/>
      <c r="P92" s="113"/>
      <c r="Q92" s="113"/>
      <c r="R92" s="113"/>
      <c r="S92" s="113"/>
    </row>
    <row r="93" spans="1:19">
      <c r="A93" s="113"/>
      <c r="B93" s="169" t="s">
        <v>112</v>
      </c>
      <c r="C93" s="170"/>
      <c r="D93" s="174"/>
      <c r="E93" s="170"/>
      <c r="F93" s="113"/>
      <c r="G93" s="113"/>
      <c r="H93" s="113"/>
      <c r="I93" s="113"/>
      <c r="J93" s="113"/>
      <c r="K93" s="113"/>
      <c r="L93" s="113"/>
      <c r="M93" s="113"/>
      <c r="N93" s="113"/>
      <c r="O93" s="113"/>
      <c r="P93" s="113"/>
      <c r="Q93" s="113"/>
      <c r="R93" s="113"/>
      <c r="S93" s="113"/>
    </row>
    <row r="94" spans="1:19">
      <c r="A94" s="113"/>
      <c r="B94" s="165" t="s">
        <v>113</v>
      </c>
      <c r="C94" s="172">
        <v>130161.000309</v>
      </c>
      <c r="D94" s="173">
        <v>196997511881.40979</v>
      </c>
      <c r="E94" s="175">
        <v>614</v>
      </c>
      <c r="F94" s="113"/>
      <c r="G94" s="113"/>
      <c r="H94" s="113"/>
      <c r="I94" s="113"/>
      <c r="J94" s="113"/>
      <c r="K94" s="113"/>
      <c r="L94" s="113"/>
      <c r="M94" s="113"/>
      <c r="N94" s="113"/>
      <c r="O94" s="113"/>
      <c r="P94" s="113"/>
      <c r="Q94" s="113"/>
      <c r="R94" s="113"/>
      <c r="S94" s="113"/>
    </row>
    <row r="95" spans="1:19">
      <c r="A95" s="113"/>
      <c r="B95" s="165" t="s">
        <v>114</v>
      </c>
      <c r="C95" s="172">
        <v>130747.83022800001</v>
      </c>
      <c r="D95" s="173">
        <v>185894987854.2074</v>
      </c>
      <c r="E95" s="175">
        <v>627</v>
      </c>
      <c r="F95" s="113"/>
      <c r="G95" s="113"/>
      <c r="H95" s="113"/>
      <c r="I95" s="113"/>
      <c r="J95" s="113"/>
      <c r="K95" s="113"/>
      <c r="L95" s="113"/>
      <c r="M95" s="113"/>
      <c r="N95" s="113"/>
      <c r="O95" s="113"/>
      <c r="P95" s="113"/>
      <c r="Q95" s="113"/>
      <c r="R95" s="113"/>
      <c r="S95" s="113"/>
    </row>
    <row r="96" spans="1:19">
      <c r="A96" s="113"/>
      <c r="B96" s="165" t="s">
        <v>115</v>
      </c>
      <c r="C96" s="172">
        <v>131317.435742</v>
      </c>
      <c r="D96" s="173">
        <v>192189775224.89377</v>
      </c>
      <c r="E96" s="175">
        <v>639</v>
      </c>
      <c r="F96" s="113"/>
      <c r="G96" s="113"/>
      <c r="H96" s="113"/>
      <c r="I96" s="113"/>
      <c r="J96" s="113"/>
      <c r="K96" s="113"/>
      <c r="L96" s="113"/>
      <c r="M96" s="113"/>
      <c r="N96" s="113"/>
      <c r="O96" s="113"/>
      <c r="P96" s="113"/>
      <c r="Q96" s="113"/>
      <c r="R96" s="113"/>
      <c r="S96" s="113"/>
    </row>
    <row r="97" spans="1:19">
      <c r="A97" s="113"/>
      <c r="B97" s="169" t="s">
        <v>116</v>
      </c>
      <c r="C97" s="170"/>
      <c r="D97" s="174"/>
      <c r="E97" s="170"/>
      <c r="F97" s="113"/>
      <c r="G97" s="113"/>
      <c r="H97" s="113"/>
      <c r="I97" s="113"/>
      <c r="J97" s="113"/>
      <c r="K97" s="113"/>
      <c r="L97" s="113"/>
      <c r="M97" s="113"/>
      <c r="N97" s="113"/>
      <c r="O97" s="113"/>
      <c r="P97" s="113"/>
      <c r="Q97" s="113"/>
      <c r="R97" s="113"/>
      <c r="S97" s="113"/>
    </row>
    <row r="98" spans="1:19">
      <c r="A98" s="113"/>
      <c r="B98" s="165" t="s">
        <v>117</v>
      </c>
      <c r="C98" s="172">
        <v>132071.71821200001</v>
      </c>
      <c r="D98" s="173">
        <v>206672263263.75363</v>
      </c>
      <c r="E98" s="175">
        <v>663</v>
      </c>
      <c r="F98" s="113"/>
      <c r="G98" s="113"/>
      <c r="H98" s="113"/>
      <c r="I98" s="113"/>
      <c r="J98" s="113"/>
      <c r="K98" s="113"/>
      <c r="L98" s="113"/>
      <c r="M98" s="113"/>
      <c r="N98" s="113"/>
      <c r="O98" s="113"/>
      <c r="P98" s="113"/>
      <c r="Q98" s="113"/>
      <c r="R98" s="113"/>
      <c r="S98" s="113"/>
    </row>
    <row r="99" spans="1:19">
      <c r="A99" s="113"/>
      <c r="B99" s="165" t="s">
        <v>118</v>
      </c>
      <c r="C99" s="172">
        <v>132802.24804400001</v>
      </c>
      <c r="D99" s="173">
        <v>201000009498.05499</v>
      </c>
      <c r="E99" s="175">
        <v>683</v>
      </c>
      <c r="F99" s="113"/>
      <c r="G99" s="113"/>
      <c r="H99" s="113"/>
      <c r="I99" s="113"/>
      <c r="J99" s="113"/>
      <c r="K99" s="113"/>
      <c r="L99" s="113"/>
      <c r="M99" s="113"/>
      <c r="N99" s="113"/>
      <c r="O99" s="113"/>
      <c r="P99" s="113"/>
      <c r="Q99" s="113"/>
      <c r="R99" s="113"/>
      <c r="S99" s="113"/>
    </row>
    <row r="100" spans="1:19">
      <c r="A100" s="113"/>
      <c r="B100" s="165" t="s">
        <v>119</v>
      </c>
      <c r="C100" s="172">
        <v>133566.94366399999</v>
      </c>
      <c r="D100" s="173">
        <v>209128628145.10468</v>
      </c>
      <c r="E100" s="175">
        <v>689</v>
      </c>
      <c r="F100" s="113"/>
      <c r="G100" s="113"/>
      <c r="H100" s="113"/>
      <c r="I100" s="113"/>
      <c r="J100" s="113"/>
      <c r="K100" s="113"/>
      <c r="L100" s="113"/>
      <c r="M100" s="113"/>
      <c r="N100" s="113"/>
      <c r="O100" s="113"/>
      <c r="P100" s="113"/>
      <c r="Q100" s="113"/>
      <c r="R100" s="113"/>
      <c r="S100" s="113"/>
    </row>
    <row r="101" spans="1:19">
      <c r="A101" s="164"/>
      <c r="B101" s="113"/>
      <c r="C101" s="113"/>
      <c r="D101" s="113"/>
      <c r="E101" s="113"/>
      <c r="F101" s="113"/>
      <c r="G101" s="113"/>
      <c r="H101" s="113"/>
      <c r="I101" s="113"/>
      <c r="J101" s="113"/>
      <c r="K101" s="113"/>
      <c r="L101" s="113"/>
      <c r="M101" s="113"/>
      <c r="N101" s="113"/>
      <c r="O101" s="113"/>
      <c r="P101" s="113"/>
      <c r="Q101" s="113"/>
      <c r="R101" s="113"/>
      <c r="S101" s="113"/>
    </row>
    <row r="102" spans="1:19">
      <c r="A102" s="164"/>
      <c r="B102" s="113"/>
      <c r="C102" s="113"/>
      <c r="D102" s="113"/>
      <c r="E102" s="113"/>
      <c r="F102" s="113"/>
      <c r="G102" s="113"/>
      <c r="H102" s="113"/>
      <c r="I102" s="113"/>
      <c r="J102" s="113"/>
      <c r="K102" s="113"/>
      <c r="L102" s="113"/>
      <c r="M102" s="113"/>
      <c r="N102" s="113"/>
      <c r="O102" s="113"/>
      <c r="P102" s="113"/>
      <c r="Q102" s="113"/>
      <c r="R102" s="113"/>
      <c r="S102" s="113"/>
    </row>
    <row r="103" spans="1:19">
      <c r="A103" s="164" t="s">
        <v>120</v>
      </c>
      <c r="B103" s="113"/>
      <c r="C103" s="113"/>
      <c r="D103" s="113"/>
      <c r="E103" s="113"/>
      <c r="F103" s="113"/>
      <c r="G103" s="113"/>
      <c r="H103" s="113"/>
      <c r="I103" s="113"/>
      <c r="J103" s="113"/>
      <c r="K103" s="113"/>
      <c r="L103" s="113"/>
      <c r="M103" s="113"/>
      <c r="N103" s="113"/>
      <c r="O103" s="113"/>
      <c r="P103" s="113"/>
      <c r="Q103" s="113"/>
      <c r="R103" s="113"/>
      <c r="S103" s="113"/>
    </row>
    <row r="104" spans="1:19">
      <c r="A104" s="164"/>
      <c r="B104" s="113"/>
      <c r="C104" s="113"/>
      <c r="D104" s="113"/>
      <c r="E104" s="113"/>
      <c r="F104" s="113"/>
      <c r="G104" s="113"/>
      <c r="H104" s="113"/>
      <c r="I104" s="113"/>
      <c r="J104" s="113"/>
      <c r="K104" s="113"/>
      <c r="L104" s="113"/>
      <c r="M104" s="113"/>
      <c r="N104" s="113"/>
      <c r="O104" s="113"/>
      <c r="P104" s="113"/>
      <c r="Q104" s="113"/>
      <c r="R104" s="113"/>
      <c r="S104" s="113"/>
    </row>
    <row r="105" spans="1:19">
      <c r="A105" s="164" t="s">
        <v>121</v>
      </c>
      <c r="B105" s="113"/>
      <c r="C105" s="113"/>
      <c r="D105" s="113"/>
      <c r="E105" s="113"/>
      <c r="F105" s="113"/>
      <c r="G105" s="113"/>
      <c r="H105" s="113"/>
      <c r="I105" s="113"/>
      <c r="J105" s="113"/>
      <c r="K105" s="113"/>
      <c r="L105" s="113"/>
      <c r="M105" s="113"/>
      <c r="N105" s="113"/>
      <c r="O105" s="113"/>
      <c r="P105" s="113"/>
      <c r="Q105" s="113"/>
      <c r="R105" s="113"/>
      <c r="S105" s="113"/>
    </row>
    <row r="106" spans="1:19">
      <c r="A106" s="307" t="s">
        <v>122</v>
      </c>
      <c r="B106" s="307"/>
      <c r="C106" s="307"/>
      <c r="D106" s="307"/>
      <c r="E106" s="307"/>
      <c r="F106" s="307"/>
      <c r="G106" s="113"/>
      <c r="H106" s="113"/>
      <c r="I106" s="113"/>
      <c r="J106" s="113"/>
      <c r="K106" s="113"/>
      <c r="L106" s="113"/>
      <c r="M106" s="113"/>
      <c r="N106" s="113"/>
      <c r="O106" s="113"/>
      <c r="P106" s="113"/>
      <c r="Q106" s="113"/>
      <c r="R106" s="113"/>
      <c r="S106" s="113"/>
    </row>
    <row r="107" spans="1:19" ht="21" customHeight="1">
      <c r="A107" s="307"/>
      <c r="B107" s="307"/>
      <c r="C107" s="307"/>
      <c r="D107" s="307"/>
      <c r="E107" s="307"/>
      <c r="F107" s="307"/>
      <c r="G107" s="113"/>
      <c r="H107" s="113"/>
      <c r="I107" s="113"/>
      <c r="J107" s="113"/>
      <c r="K107" s="113"/>
      <c r="L107" s="113"/>
      <c r="M107" s="113"/>
      <c r="N107" s="113"/>
      <c r="O107" s="113"/>
      <c r="P107" s="113"/>
      <c r="Q107" s="113"/>
      <c r="R107" s="113"/>
      <c r="S107" s="113"/>
    </row>
    <row r="108" spans="1:19">
      <c r="A108" s="113"/>
      <c r="B108" s="316" t="s">
        <v>37</v>
      </c>
      <c r="C108" s="317"/>
      <c r="D108" s="318"/>
      <c r="E108" s="113"/>
      <c r="F108" s="113"/>
      <c r="G108" s="113"/>
      <c r="H108" s="113"/>
      <c r="I108" s="113"/>
      <c r="J108" s="113"/>
      <c r="K108" s="113"/>
      <c r="L108" s="113"/>
      <c r="M108" s="113"/>
      <c r="N108" s="113"/>
      <c r="O108" s="113"/>
      <c r="P108" s="113"/>
      <c r="Q108" s="113"/>
      <c r="R108" s="113"/>
      <c r="S108" s="113"/>
    </row>
    <row r="109" spans="1:19" ht="26.4">
      <c r="A109" s="113"/>
      <c r="B109" s="170" t="s">
        <v>17</v>
      </c>
      <c r="C109" s="167" t="s">
        <v>218</v>
      </c>
      <c r="D109" s="167" t="s">
        <v>215</v>
      </c>
      <c r="E109" s="113"/>
      <c r="F109" s="113"/>
      <c r="G109" s="113"/>
      <c r="H109" s="113"/>
      <c r="I109" s="113"/>
      <c r="J109" s="113"/>
      <c r="K109" s="113"/>
      <c r="L109" s="113"/>
      <c r="M109" s="113"/>
      <c r="N109" s="113"/>
      <c r="O109" s="113"/>
      <c r="P109" s="113"/>
      <c r="Q109" s="113"/>
      <c r="R109" s="113"/>
      <c r="S109" s="113"/>
    </row>
    <row r="110" spans="1:19">
      <c r="A110" s="113"/>
      <c r="B110" s="165"/>
      <c r="C110" s="165"/>
      <c r="D110" s="165"/>
      <c r="E110" s="113"/>
      <c r="F110" s="113"/>
      <c r="G110" s="113"/>
      <c r="H110" s="113"/>
      <c r="I110" s="113"/>
      <c r="J110" s="113"/>
      <c r="K110" s="113"/>
      <c r="L110" s="113"/>
      <c r="M110" s="113"/>
      <c r="N110" s="113"/>
      <c r="O110" s="113"/>
      <c r="P110" s="113"/>
      <c r="Q110" s="113"/>
      <c r="R110" s="113"/>
      <c r="S110" s="113"/>
    </row>
    <row r="111" spans="1:19">
      <c r="A111" s="113"/>
      <c r="B111" s="165" t="s">
        <v>212</v>
      </c>
      <c r="C111" s="251">
        <v>2071111075</v>
      </c>
      <c r="D111" s="251">
        <v>2417273728</v>
      </c>
      <c r="E111" s="113"/>
      <c r="F111" s="113"/>
      <c r="G111" s="113"/>
      <c r="H111" s="113"/>
      <c r="I111" s="113"/>
      <c r="J111" s="113"/>
      <c r="K111" s="113"/>
      <c r="L111" s="113"/>
      <c r="M111" s="113"/>
      <c r="N111" s="113"/>
      <c r="O111" s="113"/>
      <c r="P111" s="113"/>
      <c r="Q111" s="113"/>
      <c r="R111" s="113"/>
      <c r="S111" s="113"/>
    </row>
    <row r="112" spans="1:19">
      <c r="A112" s="113"/>
      <c r="B112" s="165" t="s">
        <v>223</v>
      </c>
      <c r="C112" s="251">
        <v>21008624845</v>
      </c>
      <c r="D112" s="251">
        <v>0</v>
      </c>
      <c r="E112" s="113"/>
      <c r="F112" s="113"/>
      <c r="G112" s="113"/>
      <c r="H112" s="113"/>
      <c r="I112" s="113"/>
      <c r="J112" s="113"/>
      <c r="K112" s="113"/>
      <c r="L112" s="113"/>
      <c r="M112" s="113"/>
      <c r="N112" s="113"/>
      <c r="O112" s="113"/>
      <c r="P112" s="113"/>
      <c r="Q112" s="113"/>
      <c r="R112" s="113"/>
      <c r="S112" s="113"/>
    </row>
    <row r="113" spans="1:19">
      <c r="A113" s="113"/>
      <c r="B113" s="165" t="s">
        <v>224</v>
      </c>
      <c r="C113" s="251">
        <v>3275846037</v>
      </c>
      <c r="D113" s="251">
        <v>0</v>
      </c>
      <c r="E113" s="113"/>
      <c r="F113" s="113"/>
      <c r="G113" s="113"/>
      <c r="H113" s="113"/>
      <c r="I113" s="113"/>
      <c r="J113" s="113"/>
      <c r="K113" s="113"/>
      <c r="L113" s="113"/>
      <c r="M113" s="113"/>
      <c r="N113" s="113"/>
      <c r="O113" s="113"/>
      <c r="P113" s="113"/>
      <c r="Q113" s="113"/>
      <c r="R113" s="113"/>
      <c r="S113" s="113"/>
    </row>
    <row r="114" spans="1:19">
      <c r="A114" s="113"/>
      <c r="B114" s="165" t="s">
        <v>225</v>
      </c>
      <c r="C114" s="251">
        <v>104153801</v>
      </c>
      <c r="D114" s="251">
        <v>0</v>
      </c>
      <c r="E114" s="113"/>
      <c r="F114" s="113"/>
      <c r="G114" s="113"/>
      <c r="H114" s="113"/>
      <c r="I114" s="113"/>
      <c r="J114" s="113"/>
      <c r="K114" s="113"/>
      <c r="L114" s="113"/>
      <c r="M114" s="113"/>
      <c r="N114" s="113"/>
      <c r="O114" s="113"/>
      <c r="P114" s="113"/>
      <c r="Q114" s="113"/>
      <c r="R114" s="113"/>
      <c r="S114" s="113"/>
    </row>
    <row r="115" spans="1:19">
      <c r="A115" s="113"/>
      <c r="B115" s="165" t="s">
        <v>216</v>
      </c>
      <c r="C115" s="251">
        <v>5711816</v>
      </c>
      <c r="D115" s="251">
        <v>108154097</v>
      </c>
      <c r="E115" s="113"/>
      <c r="F115" s="113"/>
      <c r="G115" s="113"/>
      <c r="H115" s="113"/>
      <c r="I115" s="113"/>
      <c r="J115" s="113"/>
      <c r="K115" s="113"/>
      <c r="L115" s="113"/>
      <c r="M115" s="113"/>
      <c r="N115" s="113"/>
      <c r="O115" s="113"/>
      <c r="P115" s="113"/>
      <c r="Q115" s="113"/>
      <c r="R115" s="113"/>
      <c r="S115" s="113"/>
    </row>
    <row r="116" spans="1:19">
      <c r="A116" s="113"/>
      <c r="B116" s="169" t="s">
        <v>99</v>
      </c>
      <c r="C116" s="252">
        <f>+SUM(C111:C115)</f>
        <v>26465447574</v>
      </c>
      <c r="D116" s="252">
        <f>+SUM(D111:D115)</f>
        <v>2525427825</v>
      </c>
      <c r="E116" s="113"/>
      <c r="F116" s="113"/>
      <c r="G116" s="113"/>
      <c r="H116" s="113"/>
      <c r="I116" s="113"/>
      <c r="J116" s="113"/>
      <c r="K116" s="113"/>
      <c r="L116" s="113"/>
      <c r="M116" s="113"/>
      <c r="N116" s="113"/>
      <c r="O116" s="113"/>
      <c r="P116" s="113"/>
      <c r="Q116" s="113"/>
      <c r="R116" s="113"/>
      <c r="S116" s="113"/>
    </row>
    <row r="117" spans="1:19">
      <c r="A117" s="113"/>
      <c r="B117" s="176"/>
      <c r="C117" s="177"/>
      <c r="D117" s="177"/>
      <c r="E117" s="113"/>
      <c r="F117" s="113"/>
      <c r="G117" s="113"/>
      <c r="H117" s="113"/>
      <c r="I117" s="113"/>
      <c r="J117" s="113"/>
      <c r="K117" s="113"/>
      <c r="L117" s="113"/>
      <c r="M117" s="113"/>
      <c r="N117" s="113"/>
      <c r="O117" s="113"/>
      <c r="P117" s="113"/>
      <c r="Q117" s="113"/>
      <c r="R117" s="113"/>
      <c r="S117" s="113"/>
    </row>
    <row r="118" spans="1:19">
      <c r="A118" s="164"/>
      <c r="B118" s="113"/>
      <c r="C118" s="113"/>
      <c r="D118" s="113"/>
      <c r="E118" s="113"/>
      <c r="F118" s="113"/>
      <c r="G118" s="113"/>
      <c r="H118" s="113"/>
      <c r="I118" s="113"/>
      <c r="J118" s="113"/>
      <c r="K118" s="113"/>
      <c r="L118" s="113"/>
      <c r="M118" s="113"/>
      <c r="N118" s="113"/>
      <c r="O118" s="113"/>
      <c r="P118" s="113"/>
      <c r="Q118" s="113"/>
      <c r="R118" s="113"/>
      <c r="S118" s="113"/>
    </row>
    <row r="119" spans="1:19">
      <c r="A119" s="302" t="s">
        <v>126</v>
      </c>
      <c r="B119" s="302"/>
      <c r="C119" s="302"/>
      <c r="D119" s="302"/>
      <c r="E119" s="302"/>
      <c r="F119" s="302"/>
      <c r="G119" s="113"/>
      <c r="H119" s="113"/>
      <c r="I119" s="113"/>
      <c r="J119" s="113"/>
      <c r="K119" s="113"/>
      <c r="L119" s="113"/>
      <c r="M119" s="113"/>
      <c r="N119" s="113"/>
      <c r="O119" s="113"/>
      <c r="P119" s="113"/>
      <c r="Q119" s="113"/>
      <c r="R119" s="113"/>
      <c r="S119" s="113"/>
    </row>
    <row r="120" spans="1:19">
      <c r="A120" s="164"/>
      <c r="B120" s="113"/>
      <c r="C120" s="113"/>
      <c r="D120" s="113"/>
      <c r="E120" s="113"/>
      <c r="F120" s="113"/>
      <c r="G120" s="113"/>
      <c r="H120" s="113"/>
      <c r="I120" s="113"/>
      <c r="J120" s="113"/>
      <c r="K120" s="113"/>
      <c r="L120" s="113"/>
      <c r="M120" s="113"/>
      <c r="N120" s="113"/>
      <c r="O120" s="113"/>
      <c r="P120" s="113"/>
      <c r="Q120" s="113"/>
      <c r="R120" s="113"/>
      <c r="S120" s="113"/>
    </row>
    <row r="121" spans="1:19">
      <c r="A121" s="178" t="s">
        <v>210</v>
      </c>
      <c r="B121" s="113"/>
      <c r="C121" s="113"/>
      <c r="D121" s="113"/>
      <c r="E121" s="113"/>
      <c r="F121" s="113"/>
      <c r="G121" s="113"/>
      <c r="H121" s="113"/>
      <c r="I121" s="113"/>
      <c r="J121" s="113"/>
      <c r="K121" s="113"/>
      <c r="L121" s="113"/>
      <c r="M121" s="113"/>
      <c r="N121" s="113"/>
      <c r="O121" s="113"/>
      <c r="P121" s="113"/>
      <c r="Q121" s="113"/>
      <c r="R121" s="113"/>
      <c r="S121" s="113"/>
    </row>
    <row r="122" spans="1:19">
      <c r="A122" s="164"/>
      <c r="B122" s="113"/>
      <c r="C122" s="113"/>
      <c r="D122" s="113"/>
      <c r="E122" s="113"/>
      <c r="F122" s="113"/>
      <c r="G122" s="113"/>
      <c r="H122" s="113"/>
      <c r="I122" s="113"/>
      <c r="J122" s="113"/>
      <c r="K122" s="113"/>
      <c r="L122" s="113"/>
      <c r="M122" s="113"/>
      <c r="N122" s="113"/>
      <c r="O122" s="113"/>
      <c r="P122" s="113"/>
      <c r="Q122" s="113"/>
      <c r="R122" s="113"/>
      <c r="S122" s="113"/>
    </row>
    <row r="123" spans="1:19">
      <c r="A123" s="164" t="s">
        <v>123</v>
      </c>
      <c r="B123" s="113"/>
      <c r="C123" s="113"/>
      <c r="D123" s="113"/>
      <c r="E123" s="113"/>
      <c r="F123" s="113"/>
      <c r="G123" s="113"/>
      <c r="H123" s="113"/>
      <c r="I123" s="113"/>
      <c r="J123" s="113"/>
      <c r="K123" s="113"/>
      <c r="L123" s="113"/>
      <c r="M123" s="113"/>
      <c r="N123" s="113"/>
      <c r="O123" s="113"/>
      <c r="P123" s="113"/>
      <c r="Q123" s="113"/>
      <c r="R123" s="113"/>
      <c r="S123" s="113"/>
    </row>
    <row r="124" spans="1:19">
      <c r="A124" s="164"/>
      <c r="B124" s="113"/>
      <c r="C124" s="113"/>
      <c r="D124" s="113"/>
      <c r="E124" s="113"/>
      <c r="F124" s="113"/>
      <c r="G124" s="113"/>
      <c r="H124" s="113"/>
      <c r="I124" s="113"/>
      <c r="J124" s="113"/>
      <c r="K124" s="113"/>
      <c r="L124" s="113"/>
      <c r="M124" s="113"/>
      <c r="N124" s="113"/>
      <c r="O124" s="113"/>
      <c r="P124" s="113"/>
      <c r="Q124" s="113"/>
      <c r="R124" s="113"/>
      <c r="S124" s="113"/>
    </row>
    <row r="125" spans="1:19">
      <c r="A125" s="113"/>
      <c r="B125" s="170" t="s">
        <v>94</v>
      </c>
      <c r="C125" s="167" t="s">
        <v>81</v>
      </c>
      <c r="D125" s="167" t="s">
        <v>82</v>
      </c>
      <c r="E125" s="113"/>
      <c r="F125" s="113"/>
      <c r="G125" s="113"/>
      <c r="H125" s="113"/>
      <c r="I125" s="113"/>
      <c r="J125" s="113"/>
      <c r="K125" s="113"/>
      <c r="L125" s="113"/>
      <c r="M125" s="113"/>
      <c r="N125" s="113"/>
      <c r="O125" s="113"/>
      <c r="P125" s="113"/>
      <c r="Q125" s="113"/>
      <c r="R125" s="113"/>
      <c r="S125" s="113"/>
    </row>
    <row r="126" spans="1:19" ht="15" customHeight="1">
      <c r="A126" s="113"/>
      <c r="B126" s="165"/>
      <c r="C126" s="303" t="s">
        <v>124</v>
      </c>
      <c r="D126" s="304"/>
      <c r="E126" s="113"/>
      <c r="F126" s="113"/>
      <c r="G126" s="113"/>
      <c r="H126" s="113"/>
      <c r="I126" s="113"/>
      <c r="J126" s="113"/>
      <c r="K126" s="113"/>
      <c r="L126" s="113"/>
      <c r="M126" s="113"/>
      <c r="N126" s="113"/>
      <c r="O126" s="113"/>
      <c r="P126" s="113"/>
      <c r="Q126" s="113"/>
      <c r="R126" s="113"/>
      <c r="S126" s="113"/>
    </row>
    <row r="127" spans="1:19">
      <c r="A127" s="113"/>
      <c r="B127" s="165"/>
      <c r="C127" s="305"/>
      <c r="D127" s="306"/>
      <c r="E127" s="113"/>
      <c r="F127" s="113"/>
      <c r="G127" s="113"/>
      <c r="H127" s="113"/>
      <c r="I127" s="113"/>
      <c r="J127" s="113"/>
      <c r="K127" s="113"/>
      <c r="L127" s="113"/>
      <c r="M127" s="113"/>
      <c r="N127" s="113"/>
      <c r="O127" s="113"/>
      <c r="P127" s="113"/>
      <c r="Q127" s="113"/>
      <c r="R127" s="113"/>
      <c r="S127" s="113"/>
    </row>
    <row r="128" spans="1:19">
      <c r="A128" s="113"/>
      <c r="B128" s="170" t="s">
        <v>99</v>
      </c>
      <c r="C128" s="165"/>
      <c r="D128" s="165"/>
      <c r="E128" s="113"/>
      <c r="F128" s="113"/>
      <c r="G128" s="113"/>
      <c r="H128" s="113"/>
      <c r="I128" s="113"/>
      <c r="J128" s="113"/>
      <c r="K128" s="113"/>
      <c r="L128" s="113"/>
      <c r="M128" s="113"/>
      <c r="N128" s="113"/>
      <c r="O128" s="113"/>
      <c r="P128" s="113"/>
      <c r="Q128" s="113"/>
      <c r="R128" s="113"/>
      <c r="S128" s="113"/>
    </row>
    <row r="129" spans="1:19">
      <c r="A129" s="164"/>
      <c r="B129" s="113"/>
      <c r="C129" s="113"/>
      <c r="D129" s="113"/>
      <c r="E129" s="113"/>
      <c r="F129" s="113"/>
      <c r="G129" s="113"/>
      <c r="H129" s="113"/>
      <c r="I129" s="113"/>
      <c r="J129" s="113"/>
      <c r="K129" s="113"/>
      <c r="L129" s="113"/>
      <c r="M129" s="113"/>
      <c r="N129" s="113"/>
      <c r="O129" s="113"/>
      <c r="P129" s="113"/>
      <c r="Q129" s="113"/>
      <c r="R129" s="113"/>
      <c r="S129" s="113"/>
    </row>
    <row r="130" spans="1:19">
      <c r="A130" s="164"/>
      <c r="B130" s="113"/>
      <c r="C130" s="113"/>
      <c r="D130" s="113"/>
      <c r="E130" s="113"/>
      <c r="F130" s="113"/>
      <c r="G130" s="113"/>
      <c r="H130" s="113"/>
      <c r="I130" s="113"/>
      <c r="J130" s="113"/>
      <c r="K130" s="113"/>
      <c r="L130" s="113"/>
      <c r="M130" s="113"/>
      <c r="N130" s="113"/>
      <c r="O130" s="113"/>
      <c r="P130" s="113"/>
      <c r="Q130" s="113"/>
      <c r="R130" s="113"/>
      <c r="S130" s="113"/>
    </row>
    <row r="131" spans="1:19">
      <c r="A131" s="164" t="s">
        <v>125</v>
      </c>
      <c r="B131" s="113"/>
      <c r="C131" s="113"/>
      <c r="D131" s="113"/>
      <c r="E131" s="113"/>
      <c r="F131" s="113"/>
      <c r="G131" s="113"/>
      <c r="H131" s="113"/>
      <c r="I131" s="113"/>
      <c r="J131" s="113"/>
      <c r="K131" s="113"/>
      <c r="L131" s="113"/>
      <c r="M131" s="113"/>
      <c r="N131" s="113"/>
      <c r="O131" s="113"/>
      <c r="P131" s="113"/>
      <c r="Q131" s="113"/>
      <c r="R131" s="113"/>
      <c r="S131" s="113"/>
    </row>
    <row r="132" spans="1:19">
      <c r="A132" s="164"/>
      <c r="B132" s="113"/>
      <c r="C132" s="113"/>
      <c r="D132" s="113"/>
      <c r="E132" s="113"/>
      <c r="F132" s="113"/>
      <c r="G132" s="113"/>
      <c r="H132" s="113"/>
      <c r="I132" s="113"/>
      <c r="J132" s="113"/>
      <c r="K132" s="113"/>
      <c r="L132" s="113"/>
      <c r="M132" s="113"/>
      <c r="N132" s="113"/>
      <c r="O132" s="113"/>
      <c r="P132" s="113"/>
      <c r="Q132" s="113"/>
      <c r="R132" s="113"/>
      <c r="S132" s="113"/>
    </row>
    <row r="133" spans="1:19">
      <c r="A133" s="113"/>
      <c r="B133" s="167" t="s">
        <v>94</v>
      </c>
      <c r="C133" s="167" t="s">
        <v>81</v>
      </c>
      <c r="D133" s="167" t="s">
        <v>82</v>
      </c>
      <c r="E133" s="113"/>
      <c r="F133" s="113"/>
      <c r="G133" s="113"/>
      <c r="H133" s="113"/>
      <c r="I133" s="113"/>
      <c r="J133" s="113"/>
      <c r="K133" s="113"/>
      <c r="L133" s="113"/>
      <c r="M133" s="113"/>
      <c r="N133" s="113"/>
      <c r="O133" s="113"/>
      <c r="P133" s="113"/>
      <c r="Q133" s="113"/>
      <c r="R133" s="113"/>
      <c r="S133" s="113"/>
    </row>
    <row r="134" spans="1:19">
      <c r="A134" s="113"/>
      <c r="B134" s="165" t="s">
        <v>30</v>
      </c>
      <c r="C134" s="253">
        <v>0</v>
      </c>
      <c r="D134" s="253">
        <v>226866946</v>
      </c>
      <c r="E134" s="113"/>
      <c r="F134" s="113"/>
      <c r="G134" s="113"/>
      <c r="H134" s="113"/>
      <c r="I134" s="113"/>
      <c r="J134" s="113"/>
      <c r="K134" s="113"/>
      <c r="L134" s="113"/>
      <c r="M134" s="113"/>
      <c r="N134" s="113"/>
      <c r="O134" s="113"/>
      <c r="P134" s="113"/>
      <c r="Q134" s="113"/>
      <c r="R134" s="113"/>
      <c r="S134" s="113"/>
    </row>
    <row r="135" spans="1:19">
      <c r="A135" s="113"/>
      <c r="B135" s="165"/>
      <c r="C135" s="253"/>
      <c r="D135" s="253"/>
      <c r="E135" s="113"/>
      <c r="F135" s="113"/>
      <c r="G135" s="113"/>
      <c r="H135" s="113"/>
      <c r="I135" s="113"/>
      <c r="J135" s="113"/>
      <c r="K135" s="113"/>
      <c r="L135" s="113"/>
      <c r="M135" s="113"/>
      <c r="N135" s="113"/>
      <c r="O135" s="113"/>
      <c r="P135" s="113"/>
      <c r="Q135" s="113"/>
      <c r="R135" s="113"/>
      <c r="S135" s="113"/>
    </row>
    <row r="136" spans="1:19">
      <c r="A136" s="113"/>
      <c r="B136" s="170" t="s">
        <v>99</v>
      </c>
      <c r="C136" s="254">
        <f>SUM(C134:C135)</f>
        <v>0</v>
      </c>
      <c r="D136" s="254">
        <f>SUM(D134:D135)</f>
        <v>226866946</v>
      </c>
      <c r="E136" s="113"/>
      <c r="F136" s="113"/>
      <c r="G136" s="113"/>
      <c r="H136" s="113"/>
      <c r="I136" s="113"/>
      <c r="J136" s="113"/>
      <c r="K136" s="113"/>
      <c r="L136" s="113"/>
      <c r="M136" s="113"/>
      <c r="N136" s="113"/>
      <c r="O136" s="113"/>
      <c r="P136" s="113"/>
      <c r="Q136" s="113"/>
      <c r="R136" s="113"/>
      <c r="S136" s="113"/>
    </row>
    <row r="137" spans="1:19">
      <c r="A137" s="163"/>
      <c r="B137" s="113"/>
      <c r="C137" s="113"/>
      <c r="D137" s="113"/>
      <c r="E137" s="113"/>
      <c r="F137" s="113"/>
      <c r="G137" s="113"/>
      <c r="H137" s="113"/>
      <c r="I137" s="113"/>
      <c r="J137" s="113"/>
      <c r="K137" s="113"/>
      <c r="L137" s="113"/>
      <c r="M137" s="113"/>
      <c r="N137" s="113"/>
      <c r="O137" s="113"/>
      <c r="P137" s="113"/>
      <c r="Q137" s="113"/>
      <c r="R137" s="113"/>
      <c r="S137" s="113"/>
    </row>
    <row r="138" spans="1:19">
      <c r="A138" s="113"/>
      <c r="B138" s="113"/>
      <c r="C138" s="113"/>
      <c r="D138" s="113"/>
      <c r="E138" s="113"/>
      <c r="F138" s="113"/>
      <c r="G138" s="113"/>
      <c r="H138" s="113"/>
      <c r="I138" s="113"/>
      <c r="J138" s="113"/>
      <c r="K138" s="113"/>
      <c r="L138" s="113"/>
      <c r="M138" s="113"/>
      <c r="N138" s="113"/>
      <c r="O138" s="113"/>
      <c r="P138" s="113"/>
      <c r="Q138" s="113"/>
      <c r="R138" s="113"/>
      <c r="S138" s="113"/>
    </row>
    <row r="139" spans="1:19">
      <c r="A139" s="179" t="s">
        <v>226</v>
      </c>
      <c r="B139" s="113"/>
      <c r="C139" s="113"/>
      <c r="D139" s="113"/>
      <c r="E139" s="113"/>
      <c r="F139" s="113"/>
      <c r="G139" s="113"/>
      <c r="H139" s="113"/>
      <c r="I139" s="113"/>
      <c r="J139" s="113"/>
      <c r="K139" s="113"/>
      <c r="L139" s="113"/>
      <c r="M139" s="113"/>
      <c r="N139" s="113"/>
      <c r="O139" s="113"/>
      <c r="P139" s="113"/>
      <c r="Q139" s="113"/>
      <c r="R139" s="113"/>
      <c r="S139" s="113"/>
    </row>
    <row r="140" spans="1:19">
      <c r="A140" s="113"/>
      <c r="B140" s="113"/>
      <c r="C140" s="113"/>
      <c r="D140" s="113"/>
      <c r="E140" s="113"/>
      <c r="F140" s="113"/>
      <c r="G140" s="113"/>
      <c r="H140" s="113"/>
      <c r="I140" s="113"/>
      <c r="J140" s="113"/>
      <c r="K140" s="113"/>
      <c r="L140" s="113"/>
      <c r="M140" s="113"/>
      <c r="N140" s="113"/>
      <c r="O140" s="113"/>
      <c r="P140" s="113"/>
      <c r="Q140" s="113"/>
      <c r="R140" s="113"/>
      <c r="S140" s="113"/>
    </row>
    <row r="141" spans="1:19" ht="58.5" customHeight="1">
      <c r="A141" s="321" t="s">
        <v>536</v>
      </c>
      <c r="B141" s="321"/>
      <c r="C141" s="321"/>
      <c r="D141" s="321"/>
      <c r="E141" s="321"/>
      <c r="F141" s="113"/>
      <c r="G141" s="113"/>
      <c r="H141" s="113"/>
      <c r="I141" s="113"/>
      <c r="J141" s="113"/>
      <c r="K141" s="113"/>
      <c r="L141" s="113"/>
      <c r="M141" s="113"/>
      <c r="N141" s="113"/>
      <c r="O141" s="113"/>
      <c r="P141" s="113"/>
      <c r="Q141" s="113"/>
      <c r="R141" s="113"/>
      <c r="S141" s="113"/>
    </row>
    <row r="142" spans="1:19" ht="77.25" customHeight="1">
      <c r="A142" s="320" t="s">
        <v>227</v>
      </c>
      <c r="B142" s="320"/>
      <c r="C142" s="320"/>
      <c r="D142" s="320"/>
      <c r="E142" s="320"/>
      <c r="F142" s="113"/>
      <c r="G142" s="113"/>
      <c r="H142" s="113"/>
      <c r="I142" s="113"/>
      <c r="J142" s="113"/>
      <c r="K142" s="113"/>
      <c r="L142" s="113"/>
      <c r="M142" s="113"/>
      <c r="N142" s="113"/>
      <c r="O142" s="113"/>
      <c r="P142" s="113"/>
      <c r="Q142" s="113"/>
      <c r="R142" s="113"/>
      <c r="S142" s="113"/>
    </row>
    <row r="143" spans="1:19">
      <c r="A143" s="113"/>
      <c r="B143" s="113"/>
      <c r="C143" s="113"/>
      <c r="D143" s="113"/>
      <c r="E143" s="113"/>
      <c r="F143" s="113"/>
      <c r="G143" s="113"/>
      <c r="H143" s="113"/>
      <c r="I143" s="113"/>
      <c r="J143" s="113"/>
      <c r="K143" s="113"/>
      <c r="L143" s="113"/>
      <c r="M143" s="113"/>
      <c r="N143" s="113"/>
      <c r="O143" s="113"/>
      <c r="P143" s="113"/>
      <c r="Q143" s="113"/>
      <c r="R143" s="113"/>
      <c r="S143" s="113"/>
    </row>
    <row r="144" spans="1:19">
      <c r="A144" s="113"/>
      <c r="B144" s="113"/>
      <c r="C144" s="113"/>
      <c r="D144" s="113"/>
      <c r="E144" s="113"/>
      <c r="F144" s="113"/>
      <c r="G144" s="113"/>
      <c r="H144" s="113"/>
      <c r="I144" s="113"/>
      <c r="J144" s="113"/>
      <c r="K144" s="113"/>
      <c r="L144" s="113"/>
      <c r="M144" s="113"/>
      <c r="N144" s="113"/>
      <c r="O144" s="113"/>
      <c r="P144" s="113"/>
      <c r="Q144" s="113"/>
      <c r="R144" s="113"/>
      <c r="S144" s="113"/>
    </row>
  </sheetData>
  <mergeCells count="41">
    <mergeCell ref="A142:E142"/>
    <mergeCell ref="A141:E141"/>
    <mergeCell ref="A24:G25"/>
    <mergeCell ref="A2:G2"/>
    <mergeCell ref="A3:G3"/>
    <mergeCell ref="A4:G4"/>
    <mergeCell ref="A5:G5"/>
    <mergeCell ref="A6:G7"/>
    <mergeCell ref="A8:G8"/>
    <mergeCell ref="A9:G10"/>
    <mergeCell ref="A11:G12"/>
    <mergeCell ref="A13:G13"/>
    <mergeCell ref="A14:G15"/>
    <mergeCell ref="A16:G17"/>
    <mergeCell ref="A18:G19"/>
    <mergeCell ref="A20:G20"/>
    <mergeCell ref="A21:G22"/>
    <mergeCell ref="A41:G41"/>
    <mergeCell ref="A26:G26"/>
    <mergeCell ref="A27:G28"/>
    <mergeCell ref="A29:G29"/>
    <mergeCell ref="A30:G31"/>
    <mergeCell ref="A32:G32"/>
    <mergeCell ref="A33:G34"/>
    <mergeCell ref="A35:G35"/>
    <mergeCell ref="A36:G37"/>
    <mergeCell ref="A38:G38"/>
    <mergeCell ref="A39:G39"/>
    <mergeCell ref="A40:G40"/>
    <mergeCell ref="A119:F119"/>
    <mergeCell ref="C126:D127"/>
    <mergeCell ref="A42:G43"/>
    <mergeCell ref="C49:E50"/>
    <mergeCell ref="C56:F57"/>
    <mergeCell ref="A60:G60"/>
    <mergeCell ref="A63:G63"/>
    <mergeCell ref="A65:G66"/>
    <mergeCell ref="A67:G68"/>
    <mergeCell ref="A69:G70"/>
    <mergeCell ref="A106:F107"/>
    <mergeCell ref="B108:D108"/>
  </mergeCells>
  <hyperlinks>
    <hyperlink ref="A121"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26"/>
  <sheetViews>
    <sheetView showGridLines="0" zoomScale="85" zoomScaleNormal="85" workbookViewId="0">
      <pane ySplit="4" topLeftCell="A247" activePane="bottomLeft" state="frozen"/>
      <selection pane="bottomLeft" activeCell="F278" sqref="F278"/>
    </sheetView>
  </sheetViews>
  <sheetFormatPr baseColWidth="10" defaultColWidth="11.44140625" defaultRowHeight="15.6"/>
  <cols>
    <col min="1" max="1" width="24.44140625" style="66" customWidth="1"/>
    <col min="2" max="2" width="47.88671875" style="66" bestFit="1" customWidth="1"/>
    <col min="3" max="3" width="23.88671875" style="66" bestFit="1" customWidth="1"/>
    <col min="4" max="4" width="18.6640625" style="66" customWidth="1"/>
    <col min="5" max="5" width="19.6640625" style="66" customWidth="1"/>
    <col min="6" max="6" width="22.109375" style="66" bestFit="1" customWidth="1"/>
    <col min="7" max="7" width="11.44140625" style="66" bestFit="1" customWidth="1"/>
    <col min="8" max="9" width="17.109375" style="66" bestFit="1" customWidth="1"/>
    <col min="10" max="10" width="17.88671875" style="66" bestFit="1" customWidth="1"/>
    <col min="11" max="11" width="17.109375" style="66" bestFit="1" customWidth="1"/>
    <col min="12" max="18" width="11.44140625" style="66"/>
    <col min="19" max="19" width="14.109375" style="66" bestFit="1" customWidth="1"/>
    <col min="20" max="16384" width="11.44140625" style="66"/>
  </cols>
  <sheetData>
    <row r="1" spans="1:19">
      <c r="A1" s="327" t="s">
        <v>133</v>
      </c>
      <c r="B1" s="327"/>
    </row>
    <row r="2" spans="1:19" ht="21">
      <c r="A2" s="328" t="str">
        <f>+"4.2.A COMPOSICIÓN DE LAS INVERSIONES DEL FONDO MUTUO CORTO PLAZO GUARANÍES CORRESPONDIENTE AL "&amp;UPPER(TEXT(Indice!$N$3,"DD \D\E MMMM \D\E AAAA"))</f>
        <v>4.2.A COMPOSICIÓN DE LAS INVERSIONES DEL FONDO MUTUO CORTO PLAZO GUARANÍES CORRESPONDIENTE AL 31 DE DICIEMBRE DE 2022</v>
      </c>
      <c r="B2" s="329"/>
      <c r="C2" s="329"/>
      <c r="D2" s="329"/>
      <c r="E2" s="329"/>
      <c r="F2" s="329"/>
      <c r="G2" s="329"/>
      <c r="H2" s="329"/>
      <c r="I2" s="329"/>
    </row>
    <row r="3" spans="1:19" ht="15" customHeight="1"/>
    <row r="4" spans="1:19" ht="60">
      <c r="A4" s="255" t="s">
        <v>134</v>
      </c>
      <c r="B4" s="255" t="s">
        <v>135</v>
      </c>
      <c r="C4" s="255" t="s">
        <v>150</v>
      </c>
      <c r="D4" s="255" t="s">
        <v>151</v>
      </c>
      <c r="E4" s="255" t="s">
        <v>152</v>
      </c>
      <c r="F4" s="255" t="s">
        <v>136</v>
      </c>
      <c r="G4" s="255" t="s">
        <v>153</v>
      </c>
      <c r="H4" s="255" t="s">
        <v>154</v>
      </c>
      <c r="I4" s="255" t="s">
        <v>155</v>
      </c>
      <c r="J4" s="255" t="s">
        <v>156</v>
      </c>
      <c r="K4" s="255" t="s">
        <v>157</v>
      </c>
      <c r="L4" s="255" t="s">
        <v>158</v>
      </c>
      <c r="M4" s="255" t="s">
        <v>159</v>
      </c>
      <c r="N4" s="255" t="s">
        <v>160</v>
      </c>
      <c r="O4" s="255" t="s">
        <v>161</v>
      </c>
    </row>
    <row r="5" spans="1:19" ht="16.5" customHeight="1">
      <c r="A5" s="256" t="s">
        <v>140</v>
      </c>
      <c r="B5" s="257" t="s">
        <v>169</v>
      </c>
      <c r="C5" s="257" t="s">
        <v>166</v>
      </c>
      <c r="D5" s="258" t="s">
        <v>163</v>
      </c>
      <c r="E5" s="259" t="s">
        <v>173</v>
      </c>
      <c r="F5" s="258" t="s">
        <v>174</v>
      </c>
      <c r="G5" s="258" t="s">
        <v>164</v>
      </c>
      <c r="H5" s="260">
        <v>38581916</v>
      </c>
      <c r="I5" s="260">
        <v>18851266.342376702</v>
      </c>
      <c r="J5" s="260">
        <v>32726302.517070066</v>
      </c>
      <c r="K5" s="260">
        <v>38581916</v>
      </c>
      <c r="L5" s="261">
        <v>13.75</v>
      </c>
      <c r="M5" s="261">
        <v>10</v>
      </c>
      <c r="N5" s="261">
        <v>1.5648886910704263E-2</v>
      </c>
      <c r="O5" s="261">
        <v>0.1431267319280482</v>
      </c>
      <c r="R5" s="262"/>
      <c r="S5" s="263"/>
    </row>
    <row r="6" spans="1:19" ht="16.5" customHeight="1">
      <c r="A6" s="256" t="s">
        <v>140</v>
      </c>
      <c r="B6" s="257" t="s">
        <v>169</v>
      </c>
      <c r="C6" s="257" t="s">
        <v>166</v>
      </c>
      <c r="D6" s="258" t="s">
        <v>163</v>
      </c>
      <c r="E6" s="259" t="s">
        <v>170</v>
      </c>
      <c r="F6" s="258" t="s">
        <v>171</v>
      </c>
      <c r="G6" s="258" t="s">
        <v>164</v>
      </c>
      <c r="H6" s="260">
        <v>24263288</v>
      </c>
      <c r="I6" s="260">
        <v>10472736.734518001</v>
      </c>
      <c r="J6" s="260">
        <v>20246892.245583117</v>
      </c>
      <c r="K6" s="260">
        <v>24263288</v>
      </c>
      <c r="L6" s="261">
        <v>14.25</v>
      </c>
      <c r="M6" s="261">
        <v>10</v>
      </c>
      <c r="N6" s="261">
        <v>9.6815497833609709E-3</v>
      </c>
      <c r="O6" s="261">
        <v>0.1431267319280482</v>
      </c>
      <c r="R6" s="262"/>
      <c r="S6" s="263"/>
    </row>
    <row r="7" spans="1:19" ht="16.5" customHeight="1">
      <c r="A7" s="256" t="s">
        <v>138</v>
      </c>
      <c r="B7" s="257" t="s">
        <v>165</v>
      </c>
      <c r="C7" s="257" t="s">
        <v>166</v>
      </c>
      <c r="D7" s="258" t="s">
        <v>163</v>
      </c>
      <c r="E7" s="259" t="s">
        <v>177</v>
      </c>
      <c r="F7" s="258" t="s">
        <v>178</v>
      </c>
      <c r="G7" s="258" t="s">
        <v>164</v>
      </c>
      <c r="H7" s="260">
        <v>210619796</v>
      </c>
      <c r="I7" s="260">
        <v>139138827.081806</v>
      </c>
      <c r="J7" s="260">
        <v>206697704.27867836</v>
      </c>
      <c r="K7" s="260">
        <v>210619796</v>
      </c>
      <c r="L7" s="261">
        <v>10</v>
      </c>
      <c r="M7" s="261">
        <v>10</v>
      </c>
      <c r="N7" s="261">
        <v>9.8837593928372033E-2</v>
      </c>
      <c r="O7" s="261">
        <v>0.93548558957345185</v>
      </c>
      <c r="R7" s="262"/>
      <c r="S7" s="263"/>
    </row>
    <row r="8" spans="1:19" ht="16.5" customHeight="1">
      <c r="A8" s="256" t="s">
        <v>138</v>
      </c>
      <c r="B8" s="257" t="s">
        <v>165</v>
      </c>
      <c r="C8" s="257" t="s">
        <v>166</v>
      </c>
      <c r="D8" s="258" t="s">
        <v>163</v>
      </c>
      <c r="E8" s="259" t="s">
        <v>179</v>
      </c>
      <c r="F8" s="258" t="s">
        <v>180</v>
      </c>
      <c r="G8" s="258" t="s">
        <v>164</v>
      </c>
      <c r="H8" s="260">
        <v>96001223</v>
      </c>
      <c r="I8" s="260">
        <v>63587131.379330002</v>
      </c>
      <c r="J8" s="260">
        <v>94418171.301497668</v>
      </c>
      <c r="K8" s="260">
        <v>96001223</v>
      </c>
      <c r="L8" s="261">
        <v>12</v>
      </c>
      <c r="M8" s="261">
        <v>10</v>
      </c>
      <c r="N8" s="261">
        <v>4.5148372146286746E-2</v>
      </c>
      <c r="O8" s="261">
        <v>0.93548558957345185</v>
      </c>
      <c r="R8" s="262"/>
      <c r="S8" s="263"/>
    </row>
    <row r="9" spans="1:19" ht="16.5" customHeight="1">
      <c r="A9" s="256" t="s">
        <v>138</v>
      </c>
      <c r="B9" s="257" t="s">
        <v>144</v>
      </c>
      <c r="C9" s="257" t="s">
        <v>162</v>
      </c>
      <c r="D9" s="258" t="s">
        <v>163</v>
      </c>
      <c r="E9" s="259" t="s">
        <v>175</v>
      </c>
      <c r="F9" s="258" t="s">
        <v>176</v>
      </c>
      <c r="G9" s="258" t="s">
        <v>164</v>
      </c>
      <c r="H9" s="260">
        <v>102520566</v>
      </c>
      <c r="I9" s="260">
        <v>66279142.988759696</v>
      </c>
      <c r="J9" s="260">
        <v>100293017.12401631</v>
      </c>
      <c r="K9" s="260">
        <v>102520566</v>
      </c>
      <c r="L9" s="261">
        <v>10</v>
      </c>
      <c r="M9" s="261">
        <v>10</v>
      </c>
      <c r="N9" s="261">
        <v>4.7957574250510539E-2</v>
      </c>
      <c r="O9" s="261">
        <v>0.22248108575468165</v>
      </c>
      <c r="R9" s="262"/>
      <c r="S9" s="263"/>
    </row>
    <row r="10" spans="1:19" ht="16.5" customHeight="1">
      <c r="A10" s="256" t="s">
        <v>181</v>
      </c>
      <c r="B10" s="257" t="s">
        <v>142</v>
      </c>
      <c r="C10" s="257" t="s">
        <v>166</v>
      </c>
      <c r="D10" s="258" t="s">
        <v>163</v>
      </c>
      <c r="E10" s="259" t="s">
        <v>253</v>
      </c>
      <c r="F10" s="258" t="s">
        <v>184</v>
      </c>
      <c r="G10" s="258" t="s">
        <v>164</v>
      </c>
      <c r="H10" s="260">
        <v>849967342.05262995</v>
      </c>
      <c r="I10" s="260">
        <v>477669600.09138697</v>
      </c>
      <c r="J10" s="260">
        <v>638346891.90151143</v>
      </c>
      <c r="K10" s="260">
        <v>849967342.05262995</v>
      </c>
      <c r="L10" s="264">
        <v>9</v>
      </c>
      <c r="M10" s="261">
        <v>10</v>
      </c>
      <c r="N10" s="261">
        <v>0.3052412754528509</v>
      </c>
      <c r="O10" s="261">
        <v>12.850519965500073</v>
      </c>
      <c r="R10" s="262"/>
      <c r="S10" s="263"/>
    </row>
    <row r="11" spans="1:19" ht="16.5" customHeight="1">
      <c r="A11" s="256" t="s">
        <v>138</v>
      </c>
      <c r="B11" s="257" t="s">
        <v>144</v>
      </c>
      <c r="C11" s="257" t="s">
        <v>162</v>
      </c>
      <c r="D11" s="258" t="s">
        <v>163</v>
      </c>
      <c r="E11" s="259" t="s">
        <v>187</v>
      </c>
      <c r="F11" s="258" t="s">
        <v>188</v>
      </c>
      <c r="G11" s="258" t="s">
        <v>164</v>
      </c>
      <c r="H11" s="260">
        <v>54127393</v>
      </c>
      <c r="I11" s="260">
        <v>32527754.310848199</v>
      </c>
      <c r="J11" s="260">
        <v>50307353.34130495</v>
      </c>
      <c r="K11" s="260">
        <v>54127393</v>
      </c>
      <c r="L11" s="264">
        <v>11.5</v>
      </c>
      <c r="M11" s="261">
        <v>10</v>
      </c>
      <c r="N11" s="261">
        <v>2.4055699014708099E-2</v>
      </c>
      <c r="O11" s="261">
        <v>0.22248108575468165</v>
      </c>
      <c r="R11" s="262"/>
      <c r="S11" s="263"/>
    </row>
    <row r="12" spans="1:19" ht="16.5" customHeight="1">
      <c r="A12" s="256" t="s">
        <v>138</v>
      </c>
      <c r="B12" s="257" t="s">
        <v>165</v>
      </c>
      <c r="C12" s="257" t="s">
        <v>166</v>
      </c>
      <c r="D12" s="258" t="s">
        <v>163</v>
      </c>
      <c r="E12" s="259" t="s">
        <v>202</v>
      </c>
      <c r="F12" s="258" t="s">
        <v>203</v>
      </c>
      <c r="G12" s="258" t="s">
        <v>164</v>
      </c>
      <c r="H12" s="260">
        <v>857753419</v>
      </c>
      <c r="I12" s="260">
        <v>574251618.001701</v>
      </c>
      <c r="J12" s="260">
        <v>760208330.53910875</v>
      </c>
      <c r="K12" s="260">
        <v>857753419</v>
      </c>
      <c r="L12" s="264">
        <v>9.5</v>
      </c>
      <c r="M12" s="261">
        <v>10</v>
      </c>
      <c r="N12" s="261">
        <v>0.36351232122775318</v>
      </c>
      <c r="O12" s="261">
        <v>0.93548558957345185</v>
      </c>
      <c r="R12" s="262"/>
      <c r="S12" s="263"/>
    </row>
    <row r="13" spans="1:19" ht="16.5" customHeight="1">
      <c r="A13" s="256" t="s">
        <v>138</v>
      </c>
      <c r="B13" s="257" t="s">
        <v>144</v>
      </c>
      <c r="C13" s="257" t="s">
        <v>162</v>
      </c>
      <c r="D13" s="258" t="s">
        <v>163</v>
      </c>
      <c r="E13" s="259" t="s">
        <v>196</v>
      </c>
      <c r="F13" s="258" t="s">
        <v>254</v>
      </c>
      <c r="G13" s="258" t="s">
        <v>164</v>
      </c>
      <c r="H13" s="260">
        <v>358586301</v>
      </c>
      <c r="I13" s="260">
        <v>239792094.44220901</v>
      </c>
      <c r="J13" s="260">
        <v>305093296.11572975</v>
      </c>
      <c r="K13" s="260">
        <v>358586301</v>
      </c>
      <c r="L13" s="264">
        <v>9</v>
      </c>
      <c r="M13" s="261">
        <v>10</v>
      </c>
      <c r="N13" s="261">
        <v>0.14588786758414729</v>
      </c>
      <c r="O13" s="261">
        <v>0.22248108575468165</v>
      </c>
      <c r="R13" s="262"/>
      <c r="S13" s="263"/>
    </row>
    <row r="14" spans="1:19" ht="16.5" customHeight="1">
      <c r="A14" s="256" t="s">
        <v>138</v>
      </c>
      <c r="B14" s="257" t="s">
        <v>199</v>
      </c>
      <c r="C14" s="257" t="s">
        <v>166</v>
      </c>
      <c r="D14" s="258" t="s">
        <v>163</v>
      </c>
      <c r="E14" s="259" t="s">
        <v>255</v>
      </c>
      <c r="F14" s="258" t="s">
        <v>256</v>
      </c>
      <c r="G14" s="258" t="s">
        <v>164</v>
      </c>
      <c r="H14" s="260">
        <v>962191840</v>
      </c>
      <c r="I14" s="260">
        <v>666143369.20374203</v>
      </c>
      <c r="J14" s="260">
        <v>809875441.61641884</v>
      </c>
      <c r="K14" s="260">
        <v>962191840</v>
      </c>
      <c r="L14" s="264">
        <v>8</v>
      </c>
      <c r="M14" s="261">
        <v>10</v>
      </c>
      <c r="N14" s="261">
        <v>0.38726187264819867</v>
      </c>
      <c r="O14" s="261">
        <v>4.247739903374919</v>
      </c>
      <c r="R14" s="262"/>
      <c r="S14" s="263"/>
    </row>
    <row r="15" spans="1:19" ht="16.5" customHeight="1">
      <c r="A15" s="256" t="s">
        <v>140</v>
      </c>
      <c r="B15" s="257" t="s">
        <v>169</v>
      </c>
      <c r="C15" s="257" t="s">
        <v>166</v>
      </c>
      <c r="D15" s="258" t="s">
        <v>163</v>
      </c>
      <c r="E15" s="259" t="s">
        <v>257</v>
      </c>
      <c r="F15" s="258" t="s">
        <v>258</v>
      </c>
      <c r="G15" s="258" t="s">
        <v>164</v>
      </c>
      <c r="H15" s="260">
        <v>48069589.041029997</v>
      </c>
      <c r="I15" s="260">
        <v>31794309.148394901</v>
      </c>
      <c r="J15" s="260">
        <v>39941713.991055183</v>
      </c>
      <c r="K15" s="260">
        <v>48069589.041029997</v>
      </c>
      <c r="L15" s="264">
        <v>12</v>
      </c>
      <c r="M15" s="261">
        <v>10</v>
      </c>
      <c r="N15" s="261">
        <v>1.9099113471180981E-2</v>
      </c>
      <c r="O15" s="261">
        <v>0.1431267319280482</v>
      </c>
      <c r="R15" s="262"/>
      <c r="S15" s="263"/>
    </row>
    <row r="16" spans="1:19" ht="16.5" customHeight="1">
      <c r="A16" s="256" t="s">
        <v>138</v>
      </c>
      <c r="B16" s="257" t="s">
        <v>199</v>
      </c>
      <c r="C16" s="257" t="s">
        <v>166</v>
      </c>
      <c r="D16" s="258" t="s">
        <v>163</v>
      </c>
      <c r="E16" s="259" t="s">
        <v>257</v>
      </c>
      <c r="F16" s="258" t="s">
        <v>259</v>
      </c>
      <c r="G16" s="258" t="s">
        <v>164</v>
      </c>
      <c r="H16" s="260">
        <v>1443287760</v>
      </c>
      <c r="I16" s="260">
        <v>1000055939.21848</v>
      </c>
      <c r="J16" s="260">
        <v>1212771098.2436445</v>
      </c>
      <c r="K16" s="260">
        <v>1443287760</v>
      </c>
      <c r="L16" s="264">
        <v>8</v>
      </c>
      <c r="M16" s="261">
        <v>10</v>
      </c>
      <c r="N16" s="261">
        <v>0.57991634573096651</v>
      </c>
      <c r="O16" s="261">
        <v>4.247739903374919</v>
      </c>
      <c r="R16" s="262"/>
      <c r="S16" s="263"/>
    </row>
    <row r="17" spans="1:19" ht="16.5" customHeight="1">
      <c r="A17" s="256" t="s">
        <v>138</v>
      </c>
      <c r="B17" s="257" t="s">
        <v>195</v>
      </c>
      <c r="C17" s="257" t="s">
        <v>162</v>
      </c>
      <c r="D17" s="258" t="s">
        <v>163</v>
      </c>
      <c r="E17" s="259" t="s">
        <v>260</v>
      </c>
      <c r="F17" s="258" t="s">
        <v>261</v>
      </c>
      <c r="G17" s="258" t="s">
        <v>164</v>
      </c>
      <c r="H17" s="260">
        <v>94881505</v>
      </c>
      <c r="I17" s="260">
        <v>66331992.186882697</v>
      </c>
      <c r="J17" s="260">
        <v>85009760.842470512</v>
      </c>
      <c r="K17" s="260">
        <v>94881505</v>
      </c>
      <c r="L17" s="264">
        <v>11</v>
      </c>
      <c r="M17" s="261">
        <v>10</v>
      </c>
      <c r="N17" s="261">
        <v>4.0649509153560713E-2</v>
      </c>
      <c r="O17" s="261">
        <v>4.0649509153560713E-2</v>
      </c>
      <c r="R17" s="262"/>
      <c r="S17" s="263"/>
    </row>
    <row r="18" spans="1:19" ht="16.5" customHeight="1">
      <c r="A18" s="256" t="s">
        <v>138</v>
      </c>
      <c r="B18" s="257" t="s">
        <v>139</v>
      </c>
      <c r="C18" s="257" t="s">
        <v>162</v>
      </c>
      <c r="D18" s="258" t="s">
        <v>163</v>
      </c>
      <c r="E18" s="259" t="s">
        <v>262</v>
      </c>
      <c r="F18" s="258" t="s">
        <v>263</v>
      </c>
      <c r="G18" s="258" t="s">
        <v>164</v>
      </c>
      <c r="H18" s="260">
        <v>159955477</v>
      </c>
      <c r="I18" s="260">
        <v>124543014.34014399</v>
      </c>
      <c r="J18" s="260">
        <v>152706801.84822786</v>
      </c>
      <c r="K18" s="260">
        <v>159955477</v>
      </c>
      <c r="L18" s="265">
        <v>8.5</v>
      </c>
      <c r="M18" s="261">
        <v>10</v>
      </c>
      <c r="N18" s="261">
        <v>7.3020515268163208E-2</v>
      </c>
      <c r="O18" s="261">
        <v>0.17103846930328226</v>
      </c>
      <c r="R18" s="262"/>
      <c r="S18" s="263"/>
    </row>
    <row r="19" spans="1:19" ht="16.5" customHeight="1">
      <c r="A19" s="256" t="s">
        <v>138</v>
      </c>
      <c r="B19" s="257" t="s">
        <v>143</v>
      </c>
      <c r="C19" s="257" t="s">
        <v>162</v>
      </c>
      <c r="D19" s="258" t="s">
        <v>163</v>
      </c>
      <c r="E19" s="259" t="s">
        <v>264</v>
      </c>
      <c r="F19" s="258" t="s">
        <v>265</v>
      </c>
      <c r="G19" s="258" t="s">
        <v>164</v>
      </c>
      <c r="H19" s="260">
        <v>237947945</v>
      </c>
      <c r="I19" s="260">
        <v>165500634.37178701</v>
      </c>
      <c r="J19" s="260">
        <v>203004190.0019578</v>
      </c>
      <c r="K19" s="260">
        <v>237947945</v>
      </c>
      <c r="L19" s="264">
        <v>9.5</v>
      </c>
      <c r="M19" s="261">
        <v>10</v>
      </c>
      <c r="N19" s="261">
        <v>9.7071449183198835E-2</v>
      </c>
      <c r="O19" s="261">
        <v>1.0844093125809586</v>
      </c>
      <c r="R19" s="262"/>
      <c r="S19" s="263"/>
    </row>
    <row r="20" spans="1:19" ht="16.5" customHeight="1">
      <c r="A20" s="256" t="s">
        <v>138</v>
      </c>
      <c r="B20" s="257" t="s">
        <v>143</v>
      </c>
      <c r="C20" s="257" t="s">
        <v>162</v>
      </c>
      <c r="D20" s="258" t="s">
        <v>163</v>
      </c>
      <c r="E20" s="259" t="s">
        <v>264</v>
      </c>
      <c r="F20" s="258" t="s">
        <v>265</v>
      </c>
      <c r="G20" s="258" t="s">
        <v>164</v>
      </c>
      <c r="H20" s="260">
        <v>356921917</v>
      </c>
      <c r="I20" s="260">
        <v>248250951.28213</v>
      </c>
      <c r="J20" s="260">
        <v>304506284.66680378</v>
      </c>
      <c r="K20" s="260">
        <v>356921917</v>
      </c>
      <c r="L20" s="261">
        <v>9.5</v>
      </c>
      <c r="M20" s="261">
        <v>10</v>
      </c>
      <c r="N20" s="261">
        <v>0.14560717361406803</v>
      </c>
      <c r="O20" s="261">
        <v>1.0844093125809586</v>
      </c>
      <c r="R20" s="262"/>
      <c r="S20" s="263"/>
    </row>
    <row r="21" spans="1:19" ht="16.5" customHeight="1">
      <c r="A21" s="256" t="s">
        <v>181</v>
      </c>
      <c r="B21" s="257" t="s">
        <v>199</v>
      </c>
      <c r="C21" s="257" t="s">
        <v>166</v>
      </c>
      <c r="D21" s="258" t="s">
        <v>163</v>
      </c>
      <c r="E21" s="259" t="s">
        <v>266</v>
      </c>
      <c r="F21" s="258" t="s">
        <v>200</v>
      </c>
      <c r="G21" s="258" t="s">
        <v>164</v>
      </c>
      <c r="H21" s="260">
        <v>104487671.23199999</v>
      </c>
      <c r="I21" s="260">
        <v>86023468.432287902</v>
      </c>
      <c r="J21" s="260">
        <v>101343525.65152828</v>
      </c>
      <c r="K21" s="260">
        <v>104487671.23199999</v>
      </c>
      <c r="L21" s="261">
        <v>9</v>
      </c>
      <c r="M21" s="261">
        <v>10</v>
      </c>
      <c r="N21" s="261">
        <v>4.8459900754923638E-2</v>
      </c>
      <c r="O21" s="261">
        <v>4.247739903374919</v>
      </c>
      <c r="R21" s="262"/>
      <c r="S21" s="263"/>
    </row>
    <row r="22" spans="1:19" ht="16.5" customHeight="1">
      <c r="A22" s="256" t="s">
        <v>140</v>
      </c>
      <c r="B22" s="257" t="s">
        <v>165</v>
      </c>
      <c r="C22" s="257" t="s">
        <v>166</v>
      </c>
      <c r="D22" s="258" t="s">
        <v>163</v>
      </c>
      <c r="E22" s="259" t="s">
        <v>267</v>
      </c>
      <c r="F22" s="258" t="s">
        <v>268</v>
      </c>
      <c r="G22" s="258" t="s">
        <v>164</v>
      </c>
      <c r="H22" s="260">
        <v>579253424.64999998</v>
      </c>
      <c r="I22" s="260">
        <v>401004269.44196397</v>
      </c>
      <c r="J22" s="260">
        <v>530096563.55781782</v>
      </c>
      <c r="K22" s="260">
        <v>579253424.64999998</v>
      </c>
      <c r="L22" s="261">
        <v>10.5</v>
      </c>
      <c r="M22" s="261">
        <v>10</v>
      </c>
      <c r="N22" s="261">
        <v>0.25347871702103675</v>
      </c>
      <c r="O22" s="261">
        <v>0.93548558957345185</v>
      </c>
      <c r="R22" s="262"/>
      <c r="S22" s="263"/>
    </row>
    <row r="23" spans="1:19" ht="16.5" customHeight="1">
      <c r="A23" s="256" t="s">
        <v>181</v>
      </c>
      <c r="B23" s="257" t="s">
        <v>199</v>
      </c>
      <c r="C23" s="257" t="s">
        <v>166</v>
      </c>
      <c r="D23" s="258" t="s">
        <v>163</v>
      </c>
      <c r="E23" s="266" t="s">
        <v>269</v>
      </c>
      <c r="F23" s="258" t="s">
        <v>200</v>
      </c>
      <c r="G23" s="258" t="s">
        <v>164</v>
      </c>
      <c r="H23" s="260">
        <v>10448767.119999999</v>
      </c>
      <c r="I23" s="260">
        <v>8818662.8315426093</v>
      </c>
      <c r="J23" s="260">
        <v>10151426.044448297</v>
      </c>
      <c r="K23" s="260">
        <v>10448767.119999999</v>
      </c>
      <c r="L23" s="261">
        <v>9</v>
      </c>
      <c r="M23" s="261">
        <v>10</v>
      </c>
      <c r="N23" s="261">
        <v>4.8541541797790504E-3</v>
      </c>
      <c r="O23" s="261">
        <v>4.247739903374919</v>
      </c>
      <c r="R23" s="262"/>
      <c r="S23" s="263"/>
    </row>
    <row r="24" spans="1:19" ht="16.5" customHeight="1">
      <c r="A24" s="256" t="s">
        <v>181</v>
      </c>
      <c r="B24" s="257" t="s">
        <v>199</v>
      </c>
      <c r="C24" s="257" t="s">
        <v>166</v>
      </c>
      <c r="D24" s="258" t="s">
        <v>163</v>
      </c>
      <c r="E24" s="259" t="s">
        <v>270</v>
      </c>
      <c r="F24" s="258" t="s">
        <v>200</v>
      </c>
      <c r="G24" s="258" t="s">
        <v>164</v>
      </c>
      <c r="H24" s="260">
        <v>5224383.5599999996</v>
      </c>
      <c r="I24" s="260">
        <v>4407812.9959118301</v>
      </c>
      <c r="J24" s="260">
        <v>5075713.0222241487</v>
      </c>
      <c r="K24" s="260">
        <v>5224383.5599999996</v>
      </c>
      <c r="L24" s="261">
        <v>9</v>
      </c>
      <c r="M24" s="261">
        <v>10</v>
      </c>
      <c r="N24" s="261">
        <v>2.4270770898895252E-3</v>
      </c>
      <c r="O24" s="261">
        <v>4.247739903374919</v>
      </c>
      <c r="R24" s="262"/>
      <c r="S24" s="263"/>
    </row>
    <row r="25" spans="1:19" ht="16.5" customHeight="1">
      <c r="A25" s="256" t="s">
        <v>146</v>
      </c>
      <c r="B25" s="257" t="s">
        <v>192</v>
      </c>
      <c r="C25" s="257" t="s">
        <v>189</v>
      </c>
      <c r="D25" s="258" t="s">
        <v>163</v>
      </c>
      <c r="E25" s="259" t="s">
        <v>271</v>
      </c>
      <c r="F25" s="258" t="s">
        <v>272</v>
      </c>
      <c r="G25" s="258" t="s">
        <v>164</v>
      </c>
      <c r="H25" s="260">
        <v>1573261369.5214</v>
      </c>
      <c r="I25" s="260">
        <v>883934684.799891</v>
      </c>
      <c r="J25" s="260">
        <v>1030477788.9965203</v>
      </c>
      <c r="K25" s="260">
        <v>1573261369.5214</v>
      </c>
      <c r="L25" s="261">
        <v>10</v>
      </c>
      <c r="M25" s="261">
        <v>10</v>
      </c>
      <c r="N25" s="261">
        <v>0.49274831385512829</v>
      </c>
      <c r="O25" s="261">
        <v>15.635985269858248</v>
      </c>
      <c r="R25" s="262"/>
      <c r="S25" s="263"/>
    </row>
    <row r="26" spans="1:19" ht="16.5" customHeight="1">
      <c r="A26" s="256" t="s">
        <v>138</v>
      </c>
      <c r="B26" s="257" t="s">
        <v>143</v>
      </c>
      <c r="C26" s="257" t="s">
        <v>162</v>
      </c>
      <c r="D26" s="258" t="s">
        <v>163</v>
      </c>
      <c r="E26" s="259" t="s">
        <v>273</v>
      </c>
      <c r="F26" s="258" t="s">
        <v>274</v>
      </c>
      <c r="G26" s="258" t="s">
        <v>164</v>
      </c>
      <c r="H26" s="260">
        <v>62506855</v>
      </c>
      <c r="I26" s="260">
        <v>43061583.109926</v>
      </c>
      <c r="J26" s="260">
        <v>51231543.497170307</v>
      </c>
      <c r="K26" s="260">
        <v>62506855</v>
      </c>
      <c r="L26" s="261">
        <v>10</v>
      </c>
      <c r="M26" s="261">
        <v>10</v>
      </c>
      <c r="N26" s="261">
        <v>2.4497623281147282E-2</v>
      </c>
      <c r="O26" s="261">
        <v>1.0844093125809586</v>
      </c>
      <c r="R26" s="262"/>
      <c r="S26" s="263"/>
    </row>
    <row r="27" spans="1:19" ht="16.5" customHeight="1">
      <c r="A27" s="256" t="s">
        <v>146</v>
      </c>
      <c r="B27" s="257" t="s">
        <v>192</v>
      </c>
      <c r="C27" s="257" t="s">
        <v>189</v>
      </c>
      <c r="D27" s="258" t="s">
        <v>163</v>
      </c>
      <c r="E27" s="259" t="s">
        <v>275</v>
      </c>
      <c r="F27" s="258" t="s">
        <v>276</v>
      </c>
      <c r="G27" s="258" t="s">
        <v>164</v>
      </c>
      <c r="H27" s="260">
        <v>139931349.315413</v>
      </c>
      <c r="I27" s="260">
        <v>91142784.701751903</v>
      </c>
      <c r="J27" s="260">
        <v>106010968.02764769</v>
      </c>
      <c r="K27" s="260">
        <v>139931349.315413</v>
      </c>
      <c r="L27" s="261">
        <v>9.25</v>
      </c>
      <c r="M27" s="261">
        <v>10</v>
      </c>
      <c r="N27" s="261">
        <v>5.06917531882385E-2</v>
      </c>
      <c r="O27" s="261">
        <v>15.635985269858248</v>
      </c>
      <c r="R27" s="262"/>
      <c r="S27" s="263"/>
    </row>
    <row r="28" spans="1:19" ht="16.5" customHeight="1">
      <c r="A28" s="256" t="s">
        <v>138</v>
      </c>
      <c r="B28" s="257" t="s">
        <v>185</v>
      </c>
      <c r="C28" s="257" t="s">
        <v>162</v>
      </c>
      <c r="D28" s="258" t="s">
        <v>163</v>
      </c>
      <c r="E28" s="266" t="s">
        <v>172</v>
      </c>
      <c r="F28" s="258" t="s">
        <v>277</v>
      </c>
      <c r="G28" s="258" t="s">
        <v>164</v>
      </c>
      <c r="H28" s="260">
        <v>550136990</v>
      </c>
      <c r="I28" s="260">
        <v>438300290.57114899</v>
      </c>
      <c r="J28" s="260">
        <v>506430801.2639553</v>
      </c>
      <c r="K28" s="260">
        <v>550136990</v>
      </c>
      <c r="L28" s="261">
        <v>8</v>
      </c>
      <c r="M28" s="261">
        <v>10</v>
      </c>
      <c r="N28" s="261">
        <v>0.24216235038905651</v>
      </c>
      <c r="O28" s="261">
        <v>5.5649483652050407</v>
      </c>
      <c r="R28" s="262"/>
      <c r="S28" s="263"/>
    </row>
    <row r="29" spans="1:19" ht="16.5" customHeight="1">
      <c r="A29" s="256" t="s">
        <v>138</v>
      </c>
      <c r="B29" s="257" t="s">
        <v>185</v>
      </c>
      <c r="C29" s="257" t="s">
        <v>162</v>
      </c>
      <c r="D29" s="258" t="s">
        <v>163</v>
      </c>
      <c r="E29" s="259" t="s">
        <v>278</v>
      </c>
      <c r="F29" s="258" t="s">
        <v>279</v>
      </c>
      <c r="G29" s="258" t="s">
        <v>164</v>
      </c>
      <c r="H29" s="260">
        <v>416983346</v>
      </c>
      <c r="I29" s="260">
        <v>302054761.62661499</v>
      </c>
      <c r="J29" s="260">
        <v>352552848.46139258</v>
      </c>
      <c r="K29" s="260">
        <v>416983346</v>
      </c>
      <c r="L29" s="261">
        <v>8.5</v>
      </c>
      <c r="M29" s="261">
        <v>10</v>
      </c>
      <c r="N29" s="261">
        <v>0.16858182047120318</v>
      </c>
      <c r="O29" s="261">
        <v>5.5649483652050407</v>
      </c>
      <c r="R29" s="262"/>
      <c r="S29" s="263"/>
    </row>
    <row r="30" spans="1:19" ht="16.5" customHeight="1">
      <c r="A30" s="256" t="s">
        <v>138</v>
      </c>
      <c r="B30" s="257" t="s">
        <v>185</v>
      </c>
      <c r="C30" s="257" t="s">
        <v>162</v>
      </c>
      <c r="D30" s="258" t="s">
        <v>163</v>
      </c>
      <c r="E30" s="259" t="s">
        <v>280</v>
      </c>
      <c r="F30" s="258" t="s">
        <v>281</v>
      </c>
      <c r="G30" s="258" t="s">
        <v>164</v>
      </c>
      <c r="H30" s="260">
        <v>168654667</v>
      </c>
      <c r="I30" s="260">
        <v>134619372.474004</v>
      </c>
      <c r="J30" s="260">
        <v>154339346.81953502</v>
      </c>
      <c r="K30" s="260">
        <v>168654667</v>
      </c>
      <c r="L30" s="261">
        <v>8</v>
      </c>
      <c r="M30" s="261">
        <v>10</v>
      </c>
      <c r="N30" s="261">
        <v>7.3801156821522287E-2</v>
      </c>
      <c r="O30" s="261">
        <v>5.5649483652050407</v>
      </c>
      <c r="R30" s="262"/>
      <c r="S30" s="263"/>
    </row>
    <row r="31" spans="1:19" ht="16.5" customHeight="1">
      <c r="A31" s="256" t="s">
        <v>138</v>
      </c>
      <c r="B31" s="257" t="s">
        <v>282</v>
      </c>
      <c r="C31" s="257" t="s">
        <v>166</v>
      </c>
      <c r="D31" s="258" t="s">
        <v>163</v>
      </c>
      <c r="E31" s="259" t="s">
        <v>183</v>
      </c>
      <c r="F31" s="258" t="s">
        <v>283</v>
      </c>
      <c r="G31" s="258" t="s">
        <v>164</v>
      </c>
      <c r="H31" s="260">
        <v>326753426</v>
      </c>
      <c r="I31" s="260">
        <v>266131502.56996799</v>
      </c>
      <c r="J31" s="260">
        <v>300234723.35529602</v>
      </c>
      <c r="K31" s="260">
        <v>326753426</v>
      </c>
      <c r="L31" s="261">
        <v>7</v>
      </c>
      <c r="M31" s="261">
        <v>10</v>
      </c>
      <c r="N31" s="261">
        <v>0.14356462145404145</v>
      </c>
      <c r="O31" s="261">
        <v>3.2972216963288945</v>
      </c>
      <c r="R31" s="262"/>
      <c r="S31" s="263"/>
    </row>
    <row r="32" spans="1:19" ht="16.5" customHeight="1">
      <c r="A32" s="256" t="s">
        <v>138</v>
      </c>
      <c r="B32" s="257" t="s">
        <v>143</v>
      </c>
      <c r="C32" s="257" t="s">
        <v>162</v>
      </c>
      <c r="D32" s="258" t="s">
        <v>163</v>
      </c>
      <c r="E32" s="259" t="s">
        <v>284</v>
      </c>
      <c r="F32" s="258" t="s">
        <v>285</v>
      </c>
      <c r="G32" s="258" t="s">
        <v>164</v>
      </c>
      <c r="H32" s="260">
        <v>157479452</v>
      </c>
      <c r="I32" s="260">
        <v>133280678.980823</v>
      </c>
      <c r="J32" s="260">
        <v>151632661.75358978</v>
      </c>
      <c r="K32" s="260">
        <v>157479452</v>
      </c>
      <c r="L32" s="261">
        <v>10</v>
      </c>
      <c r="M32" s="261">
        <v>10</v>
      </c>
      <c r="N32" s="261">
        <v>7.25068887483791E-2</v>
      </c>
      <c r="O32" s="261">
        <v>1.0844093125809586</v>
      </c>
      <c r="R32" s="262"/>
      <c r="S32" s="263"/>
    </row>
    <row r="33" spans="1:19" ht="16.5" customHeight="1">
      <c r="A33" s="256" t="s">
        <v>138</v>
      </c>
      <c r="B33" s="257" t="s">
        <v>185</v>
      </c>
      <c r="C33" s="257" t="s">
        <v>162</v>
      </c>
      <c r="D33" s="258" t="s">
        <v>163</v>
      </c>
      <c r="E33" s="259" t="s">
        <v>286</v>
      </c>
      <c r="F33" s="258" t="s">
        <v>287</v>
      </c>
      <c r="G33" s="258" t="s">
        <v>164</v>
      </c>
      <c r="H33" s="260">
        <v>836703935</v>
      </c>
      <c r="I33" s="260">
        <v>672639316.24016905</v>
      </c>
      <c r="J33" s="260">
        <v>762784494.25316644</v>
      </c>
      <c r="K33" s="260">
        <v>836703935</v>
      </c>
      <c r="L33" s="261">
        <v>7.5</v>
      </c>
      <c r="M33" s="261">
        <v>10</v>
      </c>
      <c r="N33" s="261">
        <v>0.36474417730448905</v>
      </c>
      <c r="O33" s="261">
        <v>5.5649483652050407</v>
      </c>
      <c r="R33" s="262"/>
      <c r="S33" s="263"/>
    </row>
    <row r="34" spans="1:19" ht="16.5" customHeight="1">
      <c r="A34" s="256" t="s">
        <v>138</v>
      </c>
      <c r="B34" s="257" t="s">
        <v>141</v>
      </c>
      <c r="C34" s="257" t="s">
        <v>166</v>
      </c>
      <c r="D34" s="258" t="s">
        <v>163</v>
      </c>
      <c r="E34" s="259" t="s">
        <v>288</v>
      </c>
      <c r="F34" s="258" t="s">
        <v>289</v>
      </c>
      <c r="G34" s="258" t="s">
        <v>164</v>
      </c>
      <c r="H34" s="260">
        <v>74929171</v>
      </c>
      <c r="I34" s="260">
        <v>62932307.688928597</v>
      </c>
      <c r="J34" s="260">
        <v>70093236.744876534</v>
      </c>
      <c r="K34" s="260">
        <v>74929171</v>
      </c>
      <c r="L34" s="261">
        <v>6.5</v>
      </c>
      <c r="M34" s="261">
        <v>10</v>
      </c>
      <c r="N34" s="261">
        <v>3.3516806075286371E-2</v>
      </c>
      <c r="O34" s="261">
        <v>3.3516806075286371E-2</v>
      </c>
      <c r="R34" s="262"/>
      <c r="S34" s="263"/>
    </row>
    <row r="35" spans="1:19" ht="16.5" customHeight="1">
      <c r="A35" s="256" t="s">
        <v>146</v>
      </c>
      <c r="B35" s="257" t="s">
        <v>290</v>
      </c>
      <c r="C35" s="257" t="s">
        <v>291</v>
      </c>
      <c r="D35" s="258" t="s">
        <v>163</v>
      </c>
      <c r="E35" s="259" t="s">
        <v>292</v>
      </c>
      <c r="F35" s="258" t="s">
        <v>293</v>
      </c>
      <c r="G35" s="258" t="s">
        <v>164</v>
      </c>
      <c r="H35" s="260">
        <v>51717260.273800001</v>
      </c>
      <c r="I35" s="260">
        <v>35086012.747134604</v>
      </c>
      <c r="J35" s="260">
        <v>40160601.03710299</v>
      </c>
      <c r="K35" s="260">
        <v>51717260.273800001</v>
      </c>
      <c r="L35" s="261">
        <v>9</v>
      </c>
      <c r="M35" s="261">
        <v>10</v>
      </c>
      <c r="N35" s="261">
        <v>1.920377969884399E-2</v>
      </c>
      <c r="O35" s="261">
        <v>9.7596676996483334E-2</v>
      </c>
      <c r="R35" s="262"/>
      <c r="S35" s="263"/>
    </row>
    <row r="36" spans="1:19" ht="16.5" customHeight="1">
      <c r="A36" s="256" t="s">
        <v>140</v>
      </c>
      <c r="B36" s="257" t="s">
        <v>169</v>
      </c>
      <c r="C36" s="257" t="s">
        <v>166</v>
      </c>
      <c r="D36" s="258" t="s">
        <v>163</v>
      </c>
      <c r="E36" s="259" t="s">
        <v>294</v>
      </c>
      <c r="F36" s="258" t="s">
        <v>174</v>
      </c>
      <c r="G36" s="258" t="s">
        <v>164</v>
      </c>
      <c r="H36" s="260">
        <v>48227397.26032</v>
      </c>
      <c r="I36" s="260">
        <v>37998500.164328903</v>
      </c>
      <c r="J36" s="260">
        <v>43165478.207800813</v>
      </c>
      <c r="K36" s="260">
        <v>48227397.26032</v>
      </c>
      <c r="L36" s="261">
        <v>13.75</v>
      </c>
      <c r="M36" s="261">
        <v>10</v>
      </c>
      <c r="N36" s="261">
        <v>2.0640635665089488E-2</v>
      </c>
      <c r="O36" s="261">
        <v>0.1431267319280482</v>
      </c>
      <c r="R36" s="262"/>
      <c r="S36" s="263"/>
    </row>
    <row r="37" spans="1:19" ht="16.5" customHeight="1">
      <c r="A37" s="256" t="s">
        <v>146</v>
      </c>
      <c r="B37" s="257" t="s">
        <v>295</v>
      </c>
      <c r="C37" s="257" t="s">
        <v>189</v>
      </c>
      <c r="D37" s="258" t="s">
        <v>163</v>
      </c>
      <c r="E37" s="259" t="s">
        <v>296</v>
      </c>
      <c r="F37" s="258" t="s">
        <v>297</v>
      </c>
      <c r="G37" s="258" t="s">
        <v>164</v>
      </c>
      <c r="H37" s="260">
        <v>9598496219.1915398</v>
      </c>
      <c r="I37" s="260">
        <v>5986065541.0861998</v>
      </c>
      <c r="J37" s="260">
        <v>5889133741.1193228</v>
      </c>
      <c r="K37" s="260">
        <v>9598496219.1915398</v>
      </c>
      <c r="L37" s="261">
        <v>8</v>
      </c>
      <c r="M37" s="261">
        <v>10</v>
      </c>
      <c r="N37" s="261">
        <v>2.8160342241143534</v>
      </c>
      <c r="O37" s="261">
        <v>3.6163851171276464</v>
      </c>
      <c r="R37" s="262"/>
      <c r="S37" s="263"/>
    </row>
    <row r="38" spans="1:19" ht="16.5" customHeight="1">
      <c r="A38" s="256" t="s">
        <v>146</v>
      </c>
      <c r="B38" s="257" t="s">
        <v>298</v>
      </c>
      <c r="C38" s="257" t="s">
        <v>167</v>
      </c>
      <c r="D38" s="258" t="s">
        <v>163</v>
      </c>
      <c r="E38" s="259" t="s">
        <v>299</v>
      </c>
      <c r="F38" s="258" t="s">
        <v>186</v>
      </c>
      <c r="G38" s="258" t="s">
        <v>164</v>
      </c>
      <c r="H38" s="260">
        <v>11827232.876736</v>
      </c>
      <c r="I38" s="260">
        <v>8719327.09715073</v>
      </c>
      <c r="J38" s="260">
        <v>9742868.149549935</v>
      </c>
      <c r="K38" s="260">
        <v>11827232.876736</v>
      </c>
      <c r="L38" s="261">
        <v>10.5</v>
      </c>
      <c r="M38" s="261">
        <v>10</v>
      </c>
      <c r="N38" s="261">
        <v>4.6587921681248154E-3</v>
      </c>
      <c r="O38" s="261">
        <v>4.6587921681248154E-3</v>
      </c>
      <c r="R38" s="262"/>
      <c r="S38" s="263"/>
    </row>
    <row r="39" spans="1:19" ht="16.5" customHeight="1">
      <c r="A39" s="256" t="s">
        <v>138</v>
      </c>
      <c r="B39" s="257" t="s">
        <v>139</v>
      </c>
      <c r="C39" s="257" t="s">
        <v>162</v>
      </c>
      <c r="D39" s="258" t="s">
        <v>163</v>
      </c>
      <c r="E39" s="259" t="s">
        <v>300</v>
      </c>
      <c r="F39" s="258" t="s">
        <v>301</v>
      </c>
      <c r="G39" s="258" t="s">
        <v>164</v>
      </c>
      <c r="H39" s="260">
        <v>211449919</v>
      </c>
      <c r="I39" s="260">
        <v>188288184.70300299</v>
      </c>
      <c r="J39" s="260">
        <v>204983602.6141499</v>
      </c>
      <c r="K39" s="260">
        <v>211449919</v>
      </c>
      <c r="L39" s="261">
        <v>5.8</v>
      </c>
      <c r="M39" s="261">
        <v>10</v>
      </c>
      <c r="N39" s="261">
        <v>9.8017954035119051E-2</v>
      </c>
      <c r="O39" s="261">
        <v>0.17103846930328226</v>
      </c>
      <c r="R39" s="262"/>
      <c r="S39" s="263"/>
    </row>
    <row r="40" spans="1:19" ht="16.5" customHeight="1">
      <c r="A40" s="256" t="s">
        <v>138</v>
      </c>
      <c r="B40" s="257" t="s">
        <v>302</v>
      </c>
      <c r="C40" s="257" t="s">
        <v>166</v>
      </c>
      <c r="D40" s="258" t="s">
        <v>163</v>
      </c>
      <c r="E40" s="259" t="s">
        <v>303</v>
      </c>
      <c r="F40" s="258" t="s">
        <v>304</v>
      </c>
      <c r="G40" s="258" t="s">
        <v>164</v>
      </c>
      <c r="H40" s="260">
        <v>1190246568</v>
      </c>
      <c r="I40" s="260">
        <v>944925274.85380399</v>
      </c>
      <c r="J40" s="260">
        <v>1029228774.6042861</v>
      </c>
      <c r="K40" s="260">
        <v>1190246568</v>
      </c>
      <c r="L40" s="261">
        <v>7</v>
      </c>
      <c r="M40" s="261">
        <v>10</v>
      </c>
      <c r="N40" s="261">
        <v>0.49215106688646393</v>
      </c>
      <c r="O40" s="261">
        <v>15.079313478856538</v>
      </c>
      <c r="R40" s="262"/>
      <c r="S40" s="263"/>
    </row>
    <row r="41" spans="1:19" ht="16.5" customHeight="1">
      <c r="A41" s="256" t="s">
        <v>138</v>
      </c>
      <c r="B41" s="257" t="s">
        <v>302</v>
      </c>
      <c r="C41" s="257" t="s">
        <v>166</v>
      </c>
      <c r="D41" s="258" t="s">
        <v>163</v>
      </c>
      <c r="E41" s="259" t="s">
        <v>303</v>
      </c>
      <c r="F41" s="258" t="s">
        <v>305</v>
      </c>
      <c r="G41" s="258" t="s">
        <v>164</v>
      </c>
      <c r="H41" s="260">
        <v>297561642</v>
      </c>
      <c r="I41" s="260">
        <v>238297815.58840001</v>
      </c>
      <c r="J41" s="260">
        <v>258812137.71215346</v>
      </c>
      <c r="K41" s="260">
        <v>297561642</v>
      </c>
      <c r="L41" s="261">
        <v>7</v>
      </c>
      <c r="M41" s="261">
        <v>10</v>
      </c>
      <c r="N41" s="261">
        <v>0.12375739275961779</v>
      </c>
      <c r="O41" s="261">
        <v>15.079313478856538</v>
      </c>
      <c r="R41" s="262"/>
      <c r="S41" s="263"/>
    </row>
    <row r="42" spans="1:19" ht="16.5" customHeight="1">
      <c r="A42" s="256" t="s">
        <v>146</v>
      </c>
      <c r="B42" s="257" t="s">
        <v>192</v>
      </c>
      <c r="C42" s="257" t="s">
        <v>189</v>
      </c>
      <c r="D42" s="258" t="s">
        <v>163</v>
      </c>
      <c r="E42" s="259" t="s">
        <v>306</v>
      </c>
      <c r="F42" s="258" t="s">
        <v>307</v>
      </c>
      <c r="G42" s="258" t="s">
        <v>164</v>
      </c>
      <c r="H42" s="260">
        <v>206678424.65805</v>
      </c>
      <c r="I42" s="260">
        <v>147152581.71445799</v>
      </c>
      <c r="J42" s="260">
        <v>162623107.78375879</v>
      </c>
      <c r="K42" s="260">
        <v>206678424.65805</v>
      </c>
      <c r="L42" s="261">
        <v>9.25</v>
      </c>
      <c r="M42" s="261">
        <v>10</v>
      </c>
      <c r="N42" s="261">
        <v>7.7762240981788439E-2</v>
      </c>
      <c r="O42" s="261">
        <v>15.635985269858248</v>
      </c>
      <c r="R42" s="262"/>
      <c r="S42" s="263"/>
    </row>
    <row r="43" spans="1:19" ht="16.5" customHeight="1">
      <c r="A43" s="256" t="s">
        <v>146</v>
      </c>
      <c r="B43" s="257" t="s">
        <v>192</v>
      </c>
      <c r="C43" s="257" t="s">
        <v>189</v>
      </c>
      <c r="D43" s="258" t="s">
        <v>163</v>
      </c>
      <c r="E43" s="259" t="s">
        <v>306</v>
      </c>
      <c r="F43" s="258" t="s">
        <v>194</v>
      </c>
      <c r="G43" s="258" t="s">
        <v>164</v>
      </c>
      <c r="H43" s="260">
        <v>22497287.671289001</v>
      </c>
      <c r="I43" s="260">
        <v>16520619.601977499</v>
      </c>
      <c r="J43" s="260">
        <v>18257315.644801691</v>
      </c>
      <c r="K43" s="260">
        <v>22497287.671289001</v>
      </c>
      <c r="L43" s="261">
        <v>9.25</v>
      </c>
      <c r="M43" s="261">
        <v>10</v>
      </c>
      <c r="N43" s="261">
        <v>8.7301847701709828E-3</v>
      </c>
      <c r="O43" s="261">
        <v>15.635985269858248</v>
      </c>
      <c r="R43" s="262"/>
      <c r="S43" s="263"/>
    </row>
    <row r="44" spans="1:19" ht="16.5" customHeight="1">
      <c r="A44" s="256" t="s">
        <v>140</v>
      </c>
      <c r="B44" s="257" t="s">
        <v>169</v>
      </c>
      <c r="C44" s="257" t="s">
        <v>166</v>
      </c>
      <c r="D44" s="258" t="s">
        <v>163</v>
      </c>
      <c r="E44" s="259" t="s">
        <v>306</v>
      </c>
      <c r="F44" s="258" t="s">
        <v>308</v>
      </c>
      <c r="G44" s="258" t="s">
        <v>164</v>
      </c>
      <c r="H44" s="260">
        <v>192278356.16411999</v>
      </c>
      <c r="I44" s="260">
        <v>145702214.23036</v>
      </c>
      <c r="J44" s="260">
        <v>163238584.03526551</v>
      </c>
      <c r="K44" s="260">
        <v>192278356.16411999</v>
      </c>
      <c r="L44" s="261">
        <v>12</v>
      </c>
      <c r="M44" s="261">
        <v>10</v>
      </c>
      <c r="N44" s="261">
        <v>7.8056546097712509E-2</v>
      </c>
      <c r="O44" s="261">
        <v>0.1431267319280482</v>
      </c>
      <c r="R44" s="262"/>
      <c r="S44" s="263"/>
    </row>
    <row r="45" spans="1:19" ht="16.5" customHeight="1">
      <c r="A45" s="256" t="s">
        <v>138</v>
      </c>
      <c r="B45" s="257" t="s">
        <v>282</v>
      </c>
      <c r="C45" s="257" t="s">
        <v>166</v>
      </c>
      <c r="D45" s="258" t="s">
        <v>163</v>
      </c>
      <c r="E45" s="259" t="s">
        <v>198</v>
      </c>
      <c r="F45" s="258" t="s">
        <v>309</v>
      </c>
      <c r="G45" s="258" t="s">
        <v>164</v>
      </c>
      <c r="H45" s="260">
        <v>111468492</v>
      </c>
      <c r="I45" s="260">
        <v>92325250.319604695</v>
      </c>
      <c r="J45" s="260">
        <v>101127731.89653528</v>
      </c>
      <c r="K45" s="260">
        <v>111468492</v>
      </c>
      <c r="L45" s="261">
        <v>6.5</v>
      </c>
      <c r="M45" s="261">
        <v>10</v>
      </c>
      <c r="N45" s="261">
        <v>4.835671366050133E-2</v>
      </c>
      <c r="O45" s="261">
        <v>3.2972216963288945</v>
      </c>
      <c r="R45" s="262"/>
      <c r="S45" s="263"/>
    </row>
    <row r="46" spans="1:19" ht="16.5" customHeight="1">
      <c r="A46" s="256" t="s">
        <v>138</v>
      </c>
      <c r="B46" s="257" t="s">
        <v>197</v>
      </c>
      <c r="C46" s="257" t="s">
        <v>166</v>
      </c>
      <c r="D46" s="258" t="s">
        <v>163</v>
      </c>
      <c r="E46" s="259" t="s">
        <v>310</v>
      </c>
      <c r="F46" s="259" t="s">
        <v>309</v>
      </c>
      <c r="G46" s="258" t="s">
        <v>164</v>
      </c>
      <c r="H46" s="260">
        <v>328976712</v>
      </c>
      <c r="I46" s="260">
        <v>280293509.94100302</v>
      </c>
      <c r="J46" s="260">
        <v>302651991.68709779</v>
      </c>
      <c r="K46" s="260">
        <v>328976712</v>
      </c>
      <c r="L46" s="261">
        <v>5.5</v>
      </c>
      <c r="M46" s="261">
        <v>10</v>
      </c>
      <c r="N46" s="261">
        <v>0.14472049779349233</v>
      </c>
      <c r="O46" s="261">
        <v>0.33702010880244787</v>
      </c>
      <c r="R46" s="262"/>
      <c r="S46" s="263"/>
    </row>
    <row r="47" spans="1:19" ht="16.5" customHeight="1">
      <c r="A47" s="256" t="s">
        <v>138</v>
      </c>
      <c r="B47" s="257" t="s">
        <v>197</v>
      </c>
      <c r="C47" s="257" t="s">
        <v>166</v>
      </c>
      <c r="D47" s="258" t="s">
        <v>163</v>
      </c>
      <c r="E47" s="259" t="s">
        <v>311</v>
      </c>
      <c r="F47" s="258" t="s">
        <v>312</v>
      </c>
      <c r="G47" s="258" t="s">
        <v>164</v>
      </c>
      <c r="H47" s="260">
        <v>102991780</v>
      </c>
      <c r="I47" s="260">
        <v>94094441.548829198</v>
      </c>
      <c r="J47" s="260">
        <v>100841780.35954882</v>
      </c>
      <c r="K47" s="260">
        <v>102991780</v>
      </c>
      <c r="L47" s="261">
        <v>6</v>
      </c>
      <c r="M47" s="261">
        <v>10</v>
      </c>
      <c r="N47" s="261">
        <v>4.8219978896104736E-2</v>
      </c>
      <c r="O47" s="261">
        <v>0.33702010880244787</v>
      </c>
      <c r="R47" s="262"/>
      <c r="S47" s="263"/>
    </row>
    <row r="48" spans="1:19" ht="16.5" customHeight="1">
      <c r="A48" s="256" t="s">
        <v>138</v>
      </c>
      <c r="B48" s="257" t="s">
        <v>145</v>
      </c>
      <c r="C48" s="257" t="s">
        <v>166</v>
      </c>
      <c r="D48" s="258" t="s">
        <v>163</v>
      </c>
      <c r="E48" s="259" t="s">
        <v>313</v>
      </c>
      <c r="F48" s="258" t="s">
        <v>314</v>
      </c>
      <c r="G48" s="258" t="s">
        <v>164</v>
      </c>
      <c r="H48" s="260">
        <v>113315069</v>
      </c>
      <c r="I48" s="260">
        <v>99651067.513672605</v>
      </c>
      <c r="J48" s="260">
        <v>106701249.95892222</v>
      </c>
      <c r="K48" s="260">
        <v>113315069</v>
      </c>
      <c r="L48" s="261">
        <v>9</v>
      </c>
      <c r="M48" s="261">
        <v>10</v>
      </c>
      <c r="N48" s="261">
        <v>5.1021828480837882E-2</v>
      </c>
      <c r="O48" s="261">
        <v>3.5458947972448187</v>
      </c>
      <c r="R48" s="262"/>
      <c r="S48" s="263"/>
    </row>
    <row r="49" spans="1:19" ht="16.5" customHeight="1">
      <c r="A49" s="256" t="s">
        <v>146</v>
      </c>
      <c r="B49" s="257" t="s">
        <v>290</v>
      </c>
      <c r="C49" s="257" t="s">
        <v>291</v>
      </c>
      <c r="D49" s="258" t="s">
        <v>163</v>
      </c>
      <c r="E49" s="259" t="s">
        <v>315</v>
      </c>
      <c r="F49" s="258" t="s">
        <v>293</v>
      </c>
      <c r="G49" s="258" t="s">
        <v>164</v>
      </c>
      <c r="H49" s="260">
        <v>40080876.712195002</v>
      </c>
      <c r="I49" s="260">
        <v>29039427.7570321</v>
      </c>
      <c r="J49" s="260">
        <v>32134409.995593272</v>
      </c>
      <c r="K49" s="260">
        <v>40080876.712195002</v>
      </c>
      <c r="L49" s="261">
        <v>9</v>
      </c>
      <c r="M49" s="261">
        <v>10</v>
      </c>
      <c r="N49" s="261">
        <v>1.5365858935666431E-2</v>
      </c>
      <c r="O49" s="261">
        <v>9.7596676996483334E-2</v>
      </c>
      <c r="R49" s="262"/>
      <c r="S49" s="263"/>
    </row>
    <row r="50" spans="1:19" ht="16.5" customHeight="1">
      <c r="A50" s="256" t="s">
        <v>138</v>
      </c>
      <c r="B50" s="257" t="s">
        <v>302</v>
      </c>
      <c r="C50" s="257" t="s">
        <v>166</v>
      </c>
      <c r="D50" s="258" t="s">
        <v>163</v>
      </c>
      <c r="E50" s="259" t="s">
        <v>316</v>
      </c>
      <c r="F50" s="258" t="s">
        <v>317</v>
      </c>
      <c r="G50" s="258" t="s">
        <v>164</v>
      </c>
      <c r="H50" s="260">
        <v>5353520580</v>
      </c>
      <c r="I50" s="260">
        <v>4260268136.8316498</v>
      </c>
      <c r="J50" s="260">
        <v>4627485382.4455433</v>
      </c>
      <c r="K50" s="260">
        <v>5353520580</v>
      </c>
      <c r="L50" s="261">
        <v>7</v>
      </c>
      <c r="M50" s="261">
        <v>10</v>
      </c>
      <c r="N50" s="261">
        <v>2.2127460134873367</v>
      </c>
      <c r="O50" s="261">
        <v>15.079313478856538</v>
      </c>
      <c r="R50" s="262"/>
      <c r="S50" s="263"/>
    </row>
    <row r="51" spans="1:19" ht="16.5" customHeight="1">
      <c r="A51" s="256" t="s">
        <v>138</v>
      </c>
      <c r="B51" s="257" t="s">
        <v>143</v>
      </c>
      <c r="C51" s="257" t="s">
        <v>162</v>
      </c>
      <c r="D51" s="258" t="s">
        <v>163</v>
      </c>
      <c r="E51" s="259" t="s">
        <v>318</v>
      </c>
      <c r="F51" s="258" t="s">
        <v>319</v>
      </c>
      <c r="G51" s="258" t="s">
        <v>164</v>
      </c>
      <c r="H51" s="260">
        <v>982832876.02999997</v>
      </c>
      <c r="I51" s="260">
        <v>788907406.33295</v>
      </c>
      <c r="J51" s="260">
        <v>876275799.99190521</v>
      </c>
      <c r="K51" s="260">
        <v>982832876.02999997</v>
      </c>
      <c r="L51" s="261">
        <v>7.75</v>
      </c>
      <c r="M51" s="261">
        <v>10</v>
      </c>
      <c r="N51" s="261">
        <v>0.41901283805305095</v>
      </c>
      <c r="O51" s="261">
        <v>1.0844093125809586</v>
      </c>
      <c r="R51" s="262"/>
      <c r="S51" s="263"/>
    </row>
    <row r="52" spans="1:19" ht="16.5" customHeight="1">
      <c r="A52" s="256" t="s">
        <v>146</v>
      </c>
      <c r="B52" s="257" t="s">
        <v>192</v>
      </c>
      <c r="C52" s="257" t="s">
        <v>189</v>
      </c>
      <c r="D52" s="258" t="s">
        <v>163</v>
      </c>
      <c r="E52" s="259" t="s">
        <v>315</v>
      </c>
      <c r="F52" s="258" t="s">
        <v>320</v>
      </c>
      <c r="G52" s="258" t="s">
        <v>164</v>
      </c>
      <c r="H52" s="260">
        <v>13656986.301344</v>
      </c>
      <c r="I52" s="260">
        <v>8126447.1090344302</v>
      </c>
      <c r="J52" s="260">
        <v>9033317.0717388652</v>
      </c>
      <c r="K52" s="260">
        <v>13656986.301344</v>
      </c>
      <c r="L52" s="261">
        <v>10</v>
      </c>
      <c r="M52" s="261">
        <v>10</v>
      </c>
      <c r="N52" s="261">
        <v>4.3195028589142178E-3</v>
      </c>
      <c r="O52" s="261">
        <v>15.635985269858248</v>
      </c>
      <c r="R52" s="262"/>
      <c r="S52" s="263"/>
    </row>
    <row r="53" spans="1:19" ht="16.5" customHeight="1">
      <c r="A53" s="256" t="s">
        <v>138</v>
      </c>
      <c r="B53" s="257" t="s">
        <v>197</v>
      </c>
      <c r="C53" s="257" t="s">
        <v>166</v>
      </c>
      <c r="D53" s="258" t="s">
        <v>163</v>
      </c>
      <c r="E53" s="259" t="s">
        <v>321</v>
      </c>
      <c r="F53" s="258" t="s">
        <v>322</v>
      </c>
      <c r="G53" s="258" t="s">
        <v>164</v>
      </c>
      <c r="H53" s="260">
        <v>331512330</v>
      </c>
      <c r="I53" s="260">
        <v>278489375.583206</v>
      </c>
      <c r="J53" s="260">
        <v>301311758.08088928</v>
      </c>
      <c r="K53" s="260">
        <v>331512330</v>
      </c>
      <c r="L53" s="261">
        <v>6</v>
      </c>
      <c r="M53" s="261">
        <v>10</v>
      </c>
      <c r="N53" s="261">
        <v>0.1440796321128508</v>
      </c>
      <c r="O53" s="261">
        <v>0.33702010880244787</v>
      </c>
      <c r="R53" s="262"/>
      <c r="S53" s="263"/>
    </row>
    <row r="54" spans="1:19" ht="16.5" customHeight="1">
      <c r="A54" s="256" t="s">
        <v>138</v>
      </c>
      <c r="B54" s="257" t="s">
        <v>323</v>
      </c>
      <c r="C54" s="257" t="s">
        <v>166</v>
      </c>
      <c r="D54" s="258" t="s">
        <v>163</v>
      </c>
      <c r="E54" s="259" t="s">
        <v>214</v>
      </c>
      <c r="F54" s="258" t="s">
        <v>324</v>
      </c>
      <c r="G54" s="258" t="s">
        <v>164</v>
      </c>
      <c r="H54" s="260">
        <v>808202740</v>
      </c>
      <c r="I54" s="260">
        <v>681626760.47229803</v>
      </c>
      <c r="J54" s="260">
        <v>734563539.14146173</v>
      </c>
      <c r="K54" s="260">
        <v>808202740</v>
      </c>
      <c r="L54" s="261">
        <v>7.75</v>
      </c>
      <c r="M54" s="261">
        <v>10</v>
      </c>
      <c r="N54" s="261">
        <v>0.35124963312783547</v>
      </c>
      <c r="O54" s="261">
        <v>54.736728294377251</v>
      </c>
      <c r="R54" s="262"/>
      <c r="S54" s="263"/>
    </row>
    <row r="55" spans="1:19" ht="16.5" customHeight="1">
      <c r="A55" s="256" t="s">
        <v>138</v>
      </c>
      <c r="B55" s="257" t="s">
        <v>323</v>
      </c>
      <c r="C55" s="257" t="s">
        <v>166</v>
      </c>
      <c r="D55" s="258" t="s">
        <v>163</v>
      </c>
      <c r="E55" s="259" t="s">
        <v>214</v>
      </c>
      <c r="F55" s="258" t="s">
        <v>325</v>
      </c>
      <c r="G55" s="258" t="s">
        <v>164</v>
      </c>
      <c r="H55" s="260">
        <v>635133219</v>
      </c>
      <c r="I55" s="260">
        <v>538583421.01742601</v>
      </c>
      <c r="J55" s="260">
        <v>580411108.8490988</v>
      </c>
      <c r="K55" s="260">
        <v>635133219</v>
      </c>
      <c r="L55" s="261">
        <v>7.75</v>
      </c>
      <c r="M55" s="261">
        <v>10</v>
      </c>
      <c r="N55" s="261">
        <v>0.27753785504361272</v>
      </c>
      <c r="O55" s="261">
        <v>54.736728294377251</v>
      </c>
      <c r="R55" s="262"/>
      <c r="S55" s="263"/>
    </row>
    <row r="56" spans="1:19" ht="16.5" customHeight="1">
      <c r="A56" s="256" t="s">
        <v>138</v>
      </c>
      <c r="B56" s="257" t="s">
        <v>143</v>
      </c>
      <c r="C56" s="257" t="s">
        <v>162</v>
      </c>
      <c r="D56" s="258" t="s">
        <v>163</v>
      </c>
      <c r="E56" s="259" t="s">
        <v>214</v>
      </c>
      <c r="F56" s="258" t="s">
        <v>326</v>
      </c>
      <c r="G56" s="258" t="s">
        <v>164</v>
      </c>
      <c r="H56" s="260">
        <v>151699316</v>
      </c>
      <c r="I56" s="260">
        <v>123929069.569387</v>
      </c>
      <c r="J56" s="260">
        <v>135517867.54957038</v>
      </c>
      <c r="K56" s="260">
        <v>151699316</v>
      </c>
      <c r="L56" s="261">
        <v>7</v>
      </c>
      <c r="M56" s="261">
        <v>10</v>
      </c>
      <c r="N56" s="261">
        <v>6.480120333046685E-2</v>
      </c>
      <c r="O56" s="261">
        <v>1.0844093125809586</v>
      </c>
      <c r="R56" s="262"/>
      <c r="S56" s="263"/>
    </row>
    <row r="57" spans="1:19" ht="16.5" customHeight="1">
      <c r="A57" s="256" t="s">
        <v>138</v>
      </c>
      <c r="B57" s="257" t="s">
        <v>323</v>
      </c>
      <c r="C57" s="257" t="s">
        <v>166</v>
      </c>
      <c r="D57" s="258" t="s">
        <v>163</v>
      </c>
      <c r="E57" s="259" t="s">
        <v>201</v>
      </c>
      <c r="F57" s="258" t="s">
        <v>327</v>
      </c>
      <c r="G57" s="258" t="s">
        <v>164</v>
      </c>
      <c r="H57" s="260">
        <v>1122075288</v>
      </c>
      <c r="I57" s="260">
        <v>957922392.48782504</v>
      </c>
      <c r="J57" s="260">
        <v>1028648522.1063803</v>
      </c>
      <c r="K57" s="260">
        <v>1122075288</v>
      </c>
      <c r="L57" s="261">
        <v>6</v>
      </c>
      <c r="M57" s="261">
        <v>10</v>
      </c>
      <c r="N57" s="261">
        <v>0.49187360487514609</v>
      </c>
      <c r="O57" s="261">
        <v>54.736728294377251</v>
      </c>
      <c r="R57" s="262"/>
      <c r="S57" s="263"/>
    </row>
    <row r="58" spans="1:19" ht="16.5" customHeight="1">
      <c r="A58" s="256" t="s">
        <v>146</v>
      </c>
      <c r="B58" s="257" t="s">
        <v>290</v>
      </c>
      <c r="C58" s="257" t="s">
        <v>291</v>
      </c>
      <c r="D58" s="258" t="s">
        <v>163</v>
      </c>
      <c r="E58" s="259" t="s">
        <v>201</v>
      </c>
      <c r="F58" s="258" t="s">
        <v>293</v>
      </c>
      <c r="G58" s="258" t="s">
        <v>164</v>
      </c>
      <c r="H58" s="260">
        <v>45252602.739574999</v>
      </c>
      <c r="I58" s="260">
        <v>33012656.7275187</v>
      </c>
      <c r="J58" s="260">
        <v>36345502.151169196</v>
      </c>
      <c r="K58" s="260">
        <v>45252602.739574999</v>
      </c>
      <c r="L58" s="264">
        <v>9</v>
      </c>
      <c r="M58" s="261">
        <v>10</v>
      </c>
      <c r="N58" s="261">
        <v>1.737949628069765E-2</v>
      </c>
      <c r="O58" s="261">
        <v>9.7596676996483334E-2</v>
      </c>
      <c r="R58" s="262"/>
      <c r="S58" s="263"/>
    </row>
    <row r="59" spans="1:19" ht="16.5" customHeight="1">
      <c r="A59" s="256" t="s">
        <v>138</v>
      </c>
      <c r="B59" s="257" t="s">
        <v>323</v>
      </c>
      <c r="C59" s="257" t="s">
        <v>166</v>
      </c>
      <c r="D59" s="258" t="s">
        <v>163</v>
      </c>
      <c r="E59" s="259" t="s">
        <v>201</v>
      </c>
      <c r="F59" s="258" t="s">
        <v>328</v>
      </c>
      <c r="G59" s="258" t="s">
        <v>164</v>
      </c>
      <c r="H59" s="260">
        <v>3367214136</v>
      </c>
      <c r="I59" s="260">
        <v>2835848812.3330002</v>
      </c>
      <c r="J59" s="260">
        <v>3052668778.0885267</v>
      </c>
      <c r="K59" s="260">
        <v>3367214136</v>
      </c>
      <c r="L59" s="261">
        <v>6</v>
      </c>
      <c r="M59" s="261">
        <v>10</v>
      </c>
      <c r="N59" s="261">
        <v>1.4597086994238901</v>
      </c>
      <c r="O59" s="261">
        <v>54.736728294377251</v>
      </c>
      <c r="R59" s="262"/>
      <c r="S59" s="263"/>
    </row>
    <row r="60" spans="1:19" ht="16.5" customHeight="1">
      <c r="A60" s="256" t="s">
        <v>138</v>
      </c>
      <c r="B60" s="257" t="s">
        <v>323</v>
      </c>
      <c r="C60" s="257" t="s">
        <v>166</v>
      </c>
      <c r="D60" s="258" t="s">
        <v>163</v>
      </c>
      <c r="E60" s="259" t="s">
        <v>329</v>
      </c>
      <c r="F60" s="258" t="s">
        <v>325</v>
      </c>
      <c r="G60" s="258" t="s">
        <v>164</v>
      </c>
      <c r="H60" s="260">
        <v>635133219</v>
      </c>
      <c r="I60" s="260">
        <v>539788485.93341899</v>
      </c>
      <c r="J60" s="260">
        <v>580411108.85298336</v>
      </c>
      <c r="K60" s="260">
        <v>635133219</v>
      </c>
      <c r="L60" s="261">
        <v>7.75</v>
      </c>
      <c r="M60" s="261">
        <v>10</v>
      </c>
      <c r="N60" s="261">
        <v>0.27753785504547024</v>
      </c>
      <c r="O60" s="261">
        <v>54.736728294377251</v>
      </c>
      <c r="R60" s="262"/>
      <c r="S60" s="263"/>
    </row>
    <row r="61" spans="1:19" ht="16.5" customHeight="1">
      <c r="A61" s="256" t="s">
        <v>138</v>
      </c>
      <c r="B61" s="257" t="s">
        <v>323</v>
      </c>
      <c r="C61" s="257" t="s">
        <v>166</v>
      </c>
      <c r="D61" s="258" t="s">
        <v>163</v>
      </c>
      <c r="E61" s="259" t="s">
        <v>329</v>
      </c>
      <c r="F61" s="258" t="s">
        <v>324</v>
      </c>
      <c r="G61" s="258" t="s">
        <v>164</v>
      </c>
      <c r="H61" s="260">
        <v>635016438</v>
      </c>
      <c r="I61" s="260">
        <v>536762191.51379901</v>
      </c>
      <c r="J61" s="260">
        <v>577157065.93593657</v>
      </c>
      <c r="K61" s="260">
        <v>635016438</v>
      </c>
      <c r="L61" s="261">
        <v>7.75</v>
      </c>
      <c r="M61" s="261">
        <v>10</v>
      </c>
      <c r="N61" s="261">
        <v>0.27598185434588363</v>
      </c>
      <c r="O61" s="261">
        <v>54.736728294377251</v>
      </c>
      <c r="R61" s="262"/>
      <c r="S61" s="263"/>
    </row>
    <row r="62" spans="1:19" ht="16.5" customHeight="1">
      <c r="A62" s="256" t="s">
        <v>146</v>
      </c>
      <c r="B62" s="257" t="s">
        <v>192</v>
      </c>
      <c r="C62" s="257" t="s">
        <v>189</v>
      </c>
      <c r="D62" s="258" t="s">
        <v>163</v>
      </c>
      <c r="E62" s="259" t="s">
        <v>330</v>
      </c>
      <c r="F62" s="258" t="s">
        <v>320</v>
      </c>
      <c r="G62" s="258" t="s">
        <v>164</v>
      </c>
      <c r="H62" s="260">
        <v>15364109.589012001</v>
      </c>
      <c r="I62" s="260">
        <v>8010562.8850538796</v>
      </c>
      <c r="J62" s="260">
        <v>9058570.6523949429</v>
      </c>
      <c r="K62" s="260">
        <v>15364109.589012001</v>
      </c>
      <c r="L62" s="261">
        <v>10</v>
      </c>
      <c r="M62" s="261">
        <v>10</v>
      </c>
      <c r="N62" s="261">
        <v>4.331578479970742E-3</v>
      </c>
      <c r="O62" s="261">
        <v>15.635985269858248</v>
      </c>
      <c r="R62" s="262"/>
      <c r="S62" s="263"/>
    </row>
    <row r="63" spans="1:19" ht="16.5" customHeight="1">
      <c r="A63" s="256" t="s">
        <v>138</v>
      </c>
      <c r="B63" s="257" t="s">
        <v>323</v>
      </c>
      <c r="C63" s="257" t="s">
        <v>166</v>
      </c>
      <c r="D63" s="258" t="s">
        <v>163</v>
      </c>
      <c r="E63" s="259" t="s">
        <v>331</v>
      </c>
      <c r="F63" s="258" t="s">
        <v>332</v>
      </c>
      <c r="G63" s="258" t="s">
        <v>164</v>
      </c>
      <c r="H63" s="260">
        <v>571428247</v>
      </c>
      <c r="I63" s="260">
        <v>498513626.981749</v>
      </c>
      <c r="J63" s="260">
        <v>532801804.70950758</v>
      </c>
      <c r="K63" s="260">
        <v>571428247</v>
      </c>
      <c r="L63" s="261">
        <v>7</v>
      </c>
      <c r="M63" s="261">
        <v>10</v>
      </c>
      <c r="N63" s="261">
        <v>0.25477229465104539</v>
      </c>
      <c r="O63" s="261">
        <v>54.736728294377251</v>
      </c>
      <c r="R63" s="262"/>
      <c r="S63" s="263"/>
    </row>
    <row r="64" spans="1:19" ht="16.5" customHeight="1">
      <c r="A64" s="256" t="s">
        <v>138</v>
      </c>
      <c r="B64" s="257" t="s">
        <v>185</v>
      </c>
      <c r="C64" s="257" t="s">
        <v>162</v>
      </c>
      <c r="D64" s="258" t="s">
        <v>163</v>
      </c>
      <c r="E64" s="259" t="s">
        <v>333</v>
      </c>
      <c r="F64" s="258" t="s">
        <v>334</v>
      </c>
      <c r="G64" s="258" t="s">
        <v>164</v>
      </c>
      <c r="H64" s="260">
        <v>629822832</v>
      </c>
      <c r="I64" s="260">
        <v>514310753.50771201</v>
      </c>
      <c r="J64" s="260">
        <v>559357049.52122295</v>
      </c>
      <c r="K64" s="260">
        <v>629822832</v>
      </c>
      <c r="L64" s="261">
        <v>7.25</v>
      </c>
      <c r="M64" s="261">
        <v>10</v>
      </c>
      <c r="N64" s="261">
        <v>0.26747033845626428</v>
      </c>
      <c r="O64" s="261">
        <v>5.5649483652050407</v>
      </c>
      <c r="R64" s="262"/>
      <c r="S64" s="263"/>
    </row>
    <row r="65" spans="1:19" ht="16.5" customHeight="1">
      <c r="A65" s="256" t="s">
        <v>138</v>
      </c>
      <c r="B65" s="257" t="s">
        <v>144</v>
      </c>
      <c r="C65" s="257" t="s">
        <v>162</v>
      </c>
      <c r="D65" s="258" t="s">
        <v>163</v>
      </c>
      <c r="E65" s="259" t="s">
        <v>182</v>
      </c>
      <c r="F65" s="258" t="s">
        <v>312</v>
      </c>
      <c r="G65" s="258" t="s">
        <v>164</v>
      </c>
      <c r="H65" s="260">
        <v>6252246</v>
      </c>
      <c r="I65" s="260">
        <v>5480527.1333217798</v>
      </c>
      <c r="J65" s="260">
        <v>6046554.4027995458</v>
      </c>
      <c r="K65" s="260">
        <v>6252246</v>
      </c>
      <c r="L65" s="261">
        <v>8.25</v>
      </c>
      <c r="M65" s="261">
        <v>10</v>
      </c>
      <c r="N65" s="261">
        <v>2.8913087874646464E-3</v>
      </c>
      <c r="O65" s="261">
        <v>0.22248108575468165</v>
      </c>
      <c r="R65" s="262"/>
      <c r="S65" s="263"/>
    </row>
    <row r="66" spans="1:19" ht="16.5" customHeight="1">
      <c r="A66" s="256" t="s">
        <v>138</v>
      </c>
      <c r="B66" s="257" t="s">
        <v>144</v>
      </c>
      <c r="C66" s="257" t="s">
        <v>162</v>
      </c>
      <c r="D66" s="258" t="s">
        <v>163</v>
      </c>
      <c r="E66" s="259" t="s">
        <v>182</v>
      </c>
      <c r="F66" s="258" t="s">
        <v>335</v>
      </c>
      <c r="G66" s="258" t="s">
        <v>164</v>
      </c>
      <c r="H66" s="260">
        <v>3711152</v>
      </c>
      <c r="I66" s="260">
        <v>3288567.5089588002</v>
      </c>
      <c r="J66" s="260">
        <v>3531421.5477040396</v>
      </c>
      <c r="K66" s="260">
        <v>3711152</v>
      </c>
      <c r="L66" s="261">
        <v>6</v>
      </c>
      <c r="M66" s="261">
        <v>10</v>
      </c>
      <c r="N66" s="261">
        <v>1.6886361178510654E-3</v>
      </c>
      <c r="O66" s="261">
        <v>0.22248108575468165</v>
      </c>
      <c r="R66" s="262"/>
      <c r="S66" s="263"/>
    </row>
    <row r="67" spans="1:19" ht="16.5" customHeight="1">
      <c r="A67" s="256" t="s">
        <v>181</v>
      </c>
      <c r="B67" s="257" t="s">
        <v>142</v>
      </c>
      <c r="C67" s="257" t="s">
        <v>166</v>
      </c>
      <c r="D67" s="258" t="s">
        <v>163</v>
      </c>
      <c r="E67" s="259" t="s">
        <v>267</v>
      </c>
      <c r="F67" s="258" t="s">
        <v>336</v>
      </c>
      <c r="G67" s="258" t="s">
        <v>164</v>
      </c>
      <c r="H67" s="260">
        <v>1330502739.7300301</v>
      </c>
      <c r="I67" s="260">
        <v>704351530.72678196</v>
      </c>
      <c r="J67" s="260">
        <v>1001808278.7920476</v>
      </c>
      <c r="K67" s="260">
        <v>1330502739.7300301</v>
      </c>
      <c r="L67" s="261">
        <v>6.25</v>
      </c>
      <c r="M67" s="261">
        <v>10</v>
      </c>
      <c r="N67" s="261">
        <v>0.47903928202236756</v>
      </c>
      <c r="O67" s="261">
        <v>12.850519965500073</v>
      </c>
      <c r="R67" s="262"/>
      <c r="S67" s="263"/>
    </row>
    <row r="68" spans="1:19" ht="16.5" customHeight="1">
      <c r="A68" s="256" t="s">
        <v>138</v>
      </c>
      <c r="B68" s="257" t="s">
        <v>323</v>
      </c>
      <c r="C68" s="257" t="s">
        <v>166</v>
      </c>
      <c r="D68" s="258" t="s">
        <v>163</v>
      </c>
      <c r="E68" s="259" t="s">
        <v>337</v>
      </c>
      <c r="F68" s="258" t="s">
        <v>338</v>
      </c>
      <c r="G68" s="258" t="s">
        <v>164</v>
      </c>
      <c r="H68" s="260">
        <v>1142472164</v>
      </c>
      <c r="I68" s="260">
        <v>1010706803.37827</v>
      </c>
      <c r="J68" s="260">
        <v>1077111402.4758303</v>
      </c>
      <c r="K68" s="260">
        <v>1142472164</v>
      </c>
      <c r="L68" s="261">
        <v>7</v>
      </c>
      <c r="M68" s="261">
        <v>10</v>
      </c>
      <c r="N68" s="261">
        <v>0.51504732374769324</v>
      </c>
      <c r="O68" s="261">
        <v>54.736728294377251</v>
      </c>
      <c r="R68" s="262"/>
      <c r="S68" s="263"/>
    </row>
    <row r="69" spans="1:19" ht="16.5" customHeight="1">
      <c r="A69" s="256" t="s">
        <v>138</v>
      </c>
      <c r="B69" s="257" t="s">
        <v>143</v>
      </c>
      <c r="C69" s="257" t="s">
        <v>162</v>
      </c>
      <c r="D69" s="258" t="s">
        <v>163</v>
      </c>
      <c r="E69" s="259" t="s">
        <v>337</v>
      </c>
      <c r="F69" s="258" t="s">
        <v>339</v>
      </c>
      <c r="G69" s="258" t="s">
        <v>164</v>
      </c>
      <c r="H69" s="260">
        <v>57339383</v>
      </c>
      <c r="I69" s="260">
        <v>46578932.294145398</v>
      </c>
      <c r="J69" s="260">
        <v>50609541.641840063</v>
      </c>
      <c r="K69" s="260">
        <v>57339383</v>
      </c>
      <c r="L69" s="261">
        <v>7.25</v>
      </c>
      <c r="M69" s="261">
        <v>10</v>
      </c>
      <c r="N69" s="261">
        <v>2.4200197787166283E-2</v>
      </c>
      <c r="O69" s="261">
        <v>1.0844093125809586</v>
      </c>
      <c r="R69" s="262"/>
      <c r="S69" s="263"/>
    </row>
    <row r="70" spans="1:19" ht="16.5" customHeight="1">
      <c r="A70" s="256" t="s">
        <v>138</v>
      </c>
      <c r="B70" s="257" t="s">
        <v>165</v>
      </c>
      <c r="C70" s="257" t="s">
        <v>166</v>
      </c>
      <c r="D70" s="258" t="s">
        <v>163</v>
      </c>
      <c r="E70" s="259" t="s">
        <v>340</v>
      </c>
      <c r="F70" s="258" t="s">
        <v>341</v>
      </c>
      <c r="G70" s="258" t="s">
        <v>164</v>
      </c>
      <c r="H70" s="260">
        <v>100308230</v>
      </c>
      <c r="I70" s="260">
        <v>93797787.655547693</v>
      </c>
      <c r="J70" s="260">
        <v>100061825.85563803</v>
      </c>
      <c r="K70" s="260">
        <v>100308230</v>
      </c>
      <c r="L70" s="261">
        <v>7.5</v>
      </c>
      <c r="M70" s="261">
        <v>10</v>
      </c>
      <c r="N70" s="261">
        <v>4.7847024456145373E-2</v>
      </c>
      <c r="O70" s="261">
        <v>0.93548558957345185</v>
      </c>
      <c r="R70" s="262"/>
      <c r="S70" s="263"/>
    </row>
    <row r="71" spans="1:19" ht="16.5" customHeight="1">
      <c r="A71" s="256" t="s">
        <v>138</v>
      </c>
      <c r="B71" s="257" t="s">
        <v>165</v>
      </c>
      <c r="C71" s="257" t="s">
        <v>166</v>
      </c>
      <c r="D71" s="258" t="s">
        <v>163</v>
      </c>
      <c r="E71" s="259" t="s">
        <v>340</v>
      </c>
      <c r="F71" s="258" t="s">
        <v>176</v>
      </c>
      <c r="G71" s="258" t="s">
        <v>164</v>
      </c>
      <c r="H71" s="260">
        <v>103457187</v>
      </c>
      <c r="I71" s="260">
        <v>95606544.505298704</v>
      </c>
      <c r="J71" s="260">
        <v>101991375.76229717</v>
      </c>
      <c r="K71" s="260">
        <v>103457187</v>
      </c>
      <c r="L71" s="261">
        <v>8</v>
      </c>
      <c r="M71" s="261">
        <v>10</v>
      </c>
      <c r="N71" s="261">
        <v>4.8769686228342803E-2</v>
      </c>
      <c r="O71" s="261">
        <v>0.93548558957345185</v>
      </c>
      <c r="R71" s="262"/>
      <c r="S71" s="263"/>
    </row>
    <row r="72" spans="1:19" ht="15" customHeight="1">
      <c r="A72" s="256" t="s">
        <v>146</v>
      </c>
      <c r="B72" s="257" t="s">
        <v>290</v>
      </c>
      <c r="C72" s="257" t="s">
        <v>291</v>
      </c>
      <c r="D72" s="258" t="s">
        <v>163</v>
      </c>
      <c r="E72" s="259" t="s">
        <v>342</v>
      </c>
      <c r="F72" s="258" t="s">
        <v>293</v>
      </c>
      <c r="G72" s="258" t="s">
        <v>164</v>
      </c>
      <c r="H72" s="260">
        <v>27151561.643745001</v>
      </c>
      <c r="I72" s="260">
        <v>20306079.4985165</v>
      </c>
      <c r="J72" s="260">
        <v>22002132.043880831</v>
      </c>
      <c r="K72" s="260">
        <v>27151561.643745001</v>
      </c>
      <c r="L72" s="261">
        <v>9</v>
      </c>
      <c r="M72" s="261">
        <v>10</v>
      </c>
      <c r="N72" s="261">
        <v>1.0520860887644787E-2</v>
      </c>
      <c r="O72" s="261">
        <v>9.7596676996483334E-2</v>
      </c>
      <c r="R72" s="262"/>
      <c r="S72" s="263"/>
    </row>
    <row r="73" spans="1:19" ht="16.5" customHeight="1">
      <c r="A73" s="256" t="s">
        <v>138</v>
      </c>
      <c r="B73" s="257" t="s">
        <v>323</v>
      </c>
      <c r="C73" s="257" t="s">
        <v>166</v>
      </c>
      <c r="D73" s="258" t="s">
        <v>163</v>
      </c>
      <c r="E73" s="259" t="s">
        <v>343</v>
      </c>
      <c r="F73" s="258" t="s">
        <v>338</v>
      </c>
      <c r="G73" s="258" t="s">
        <v>164</v>
      </c>
      <c r="H73" s="260">
        <v>571236082</v>
      </c>
      <c r="I73" s="260">
        <v>507044747.90013599</v>
      </c>
      <c r="J73" s="260">
        <v>538555701.23778629</v>
      </c>
      <c r="K73" s="260">
        <v>571236082</v>
      </c>
      <c r="L73" s="261">
        <v>7</v>
      </c>
      <c r="M73" s="261">
        <v>10</v>
      </c>
      <c r="N73" s="261">
        <v>0.257523661873785</v>
      </c>
      <c r="O73" s="261">
        <v>54.736728294377251</v>
      </c>
      <c r="R73" s="262"/>
      <c r="S73" s="263"/>
    </row>
    <row r="74" spans="1:19" ht="16.5" customHeight="1">
      <c r="A74" s="256" t="s">
        <v>146</v>
      </c>
      <c r="B74" s="257" t="s">
        <v>295</v>
      </c>
      <c r="C74" s="257" t="s">
        <v>189</v>
      </c>
      <c r="D74" s="258" t="s">
        <v>163</v>
      </c>
      <c r="E74" s="259" t="s">
        <v>344</v>
      </c>
      <c r="F74" s="258" t="s">
        <v>190</v>
      </c>
      <c r="G74" s="258" t="s">
        <v>164</v>
      </c>
      <c r="H74" s="260">
        <v>111293150.6848</v>
      </c>
      <c r="I74" s="260">
        <v>95164377.801067203</v>
      </c>
      <c r="J74" s="260">
        <v>102614995.6580729</v>
      </c>
      <c r="K74" s="260">
        <v>111293150.6848</v>
      </c>
      <c r="L74" s="261">
        <v>9</v>
      </c>
      <c r="M74" s="261">
        <v>10</v>
      </c>
      <c r="N74" s="261">
        <v>4.9067885428181197E-2</v>
      </c>
      <c r="O74" s="261">
        <v>3.6163851171276464</v>
      </c>
      <c r="R74" s="262"/>
      <c r="S74" s="263"/>
    </row>
    <row r="75" spans="1:19" ht="16.5" customHeight="1">
      <c r="A75" s="256" t="s">
        <v>138</v>
      </c>
      <c r="B75" s="257" t="s">
        <v>142</v>
      </c>
      <c r="C75" s="257" t="s">
        <v>166</v>
      </c>
      <c r="D75" s="258" t="s">
        <v>163</v>
      </c>
      <c r="E75" s="259" t="s">
        <v>345</v>
      </c>
      <c r="F75" s="258" t="s">
        <v>346</v>
      </c>
      <c r="G75" s="258" t="s">
        <v>164</v>
      </c>
      <c r="H75" s="260">
        <v>114403485</v>
      </c>
      <c r="I75" s="260">
        <v>106774431.59999999</v>
      </c>
      <c r="J75" s="260">
        <v>113679345.02164906</v>
      </c>
      <c r="K75" s="260">
        <v>114403485</v>
      </c>
      <c r="L75" s="261">
        <v>10.7</v>
      </c>
      <c r="M75" s="261">
        <v>10</v>
      </c>
      <c r="N75" s="261">
        <v>5.4358576359147613E-2</v>
      </c>
      <c r="O75" s="261">
        <v>12.850519965500073</v>
      </c>
      <c r="R75" s="262"/>
      <c r="S75" s="263"/>
    </row>
    <row r="76" spans="1:19" ht="16.5" customHeight="1">
      <c r="A76" s="256" t="s">
        <v>138</v>
      </c>
      <c r="B76" s="257" t="s">
        <v>142</v>
      </c>
      <c r="C76" s="257" t="s">
        <v>166</v>
      </c>
      <c r="D76" s="258" t="s">
        <v>163</v>
      </c>
      <c r="E76" s="259" t="s">
        <v>345</v>
      </c>
      <c r="F76" s="258" t="s">
        <v>347</v>
      </c>
      <c r="G76" s="258" t="s">
        <v>164</v>
      </c>
      <c r="H76" s="260">
        <v>103332180</v>
      </c>
      <c r="I76" s="260">
        <v>95528278.930000603</v>
      </c>
      <c r="J76" s="260">
        <v>101705923.57129261</v>
      </c>
      <c r="K76" s="260">
        <v>103332180</v>
      </c>
      <c r="L76" s="264">
        <v>10.7</v>
      </c>
      <c r="M76" s="261">
        <v>10</v>
      </c>
      <c r="N76" s="261">
        <v>4.8633190238515867E-2</v>
      </c>
      <c r="O76" s="261">
        <v>12.850519965500073</v>
      </c>
      <c r="R76" s="262"/>
      <c r="S76" s="263"/>
    </row>
    <row r="77" spans="1:19" ht="15" customHeight="1">
      <c r="A77" s="256" t="s">
        <v>138</v>
      </c>
      <c r="B77" s="257" t="s">
        <v>142</v>
      </c>
      <c r="C77" s="257" t="s">
        <v>166</v>
      </c>
      <c r="D77" s="258" t="s">
        <v>163</v>
      </c>
      <c r="E77" s="259" t="s">
        <v>345</v>
      </c>
      <c r="F77" s="258" t="s">
        <v>348</v>
      </c>
      <c r="G77" s="258" t="s">
        <v>164</v>
      </c>
      <c r="H77" s="260">
        <v>114403485</v>
      </c>
      <c r="I77" s="260">
        <v>106242039.720001</v>
      </c>
      <c r="J77" s="260">
        <v>113112524.30235131</v>
      </c>
      <c r="K77" s="260">
        <v>114403485</v>
      </c>
      <c r="L77" s="261">
        <v>10.7</v>
      </c>
      <c r="M77" s="261">
        <v>10</v>
      </c>
      <c r="N77" s="261">
        <v>5.4087537083314124E-2</v>
      </c>
      <c r="O77" s="261">
        <v>12.850519965500073</v>
      </c>
      <c r="R77" s="262"/>
      <c r="S77" s="263"/>
    </row>
    <row r="78" spans="1:19">
      <c r="A78" s="256" t="s">
        <v>138</v>
      </c>
      <c r="B78" s="257" t="s">
        <v>142</v>
      </c>
      <c r="C78" s="257" t="s">
        <v>166</v>
      </c>
      <c r="D78" s="258" t="s">
        <v>163</v>
      </c>
      <c r="E78" s="266" t="s">
        <v>345</v>
      </c>
      <c r="F78" s="258" t="s">
        <v>349</v>
      </c>
      <c r="G78" s="258" t="s">
        <v>164</v>
      </c>
      <c r="H78" s="260">
        <v>114403485</v>
      </c>
      <c r="I78" s="260">
        <v>105236100.68000101</v>
      </c>
      <c r="J78" s="260">
        <v>112041532.9615075</v>
      </c>
      <c r="K78" s="260">
        <v>114403485</v>
      </c>
      <c r="L78" s="261">
        <v>10.7</v>
      </c>
      <c r="M78" s="261">
        <v>10</v>
      </c>
      <c r="N78" s="261">
        <v>5.3575416217644486E-2</v>
      </c>
      <c r="O78" s="261">
        <v>12.850519965500073</v>
      </c>
      <c r="R78" s="262"/>
      <c r="S78" s="263"/>
    </row>
    <row r="79" spans="1:19" ht="15" customHeight="1">
      <c r="A79" s="256" t="s">
        <v>138</v>
      </c>
      <c r="B79" s="257" t="s">
        <v>142</v>
      </c>
      <c r="C79" s="257" t="s">
        <v>166</v>
      </c>
      <c r="D79" s="258" t="s">
        <v>163</v>
      </c>
      <c r="E79" s="259" t="s">
        <v>345</v>
      </c>
      <c r="F79" s="258" t="s">
        <v>350</v>
      </c>
      <c r="G79" s="258" t="s">
        <v>164</v>
      </c>
      <c r="H79" s="260">
        <v>118093920</v>
      </c>
      <c r="I79" s="260">
        <v>108071738.07000101</v>
      </c>
      <c r="J79" s="260">
        <v>115060546.00216971</v>
      </c>
      <c r="K79" s="260">
        <v>118093920</v>
      </c>
      <c r="L79" s="261">
        <v>10.7</v>
      </c>
      <c r="M79" s="261">
        <v>10</v>
      </c>
      <c r="N79" s="261">
        <v>5.5019031597983332E-2</v>
      </c>
      <c r="O79" s="261">
        <v>12.850519965500073</v>
      </c>
      <c r="R79" s="262"/>
      <c r="S79" s="263"/>
    </row>
    <row r="80" spans="1:19" ht="15" customHeight="1">
      <c r="A80" s="256" t="s">
        <v>138</v>
      </c>
      <c r="B80" s="257" t="s">
        <v>142</v>
      </c>
      <c r="C80" s="257" t="s">
        <v>166</v>
      </c>
      <c r="D80" s="258" t="s">
        <v>163</v>
      </c>
      <c r="E80" s="259" t="s">
        <v>345</v>
      </c>
      <c r="F80" s="258" t="s">
        <v>351</v>
      </c>
      <c r="G80" s="258" t="s">
        <v>164</v>
      </c>
      <c r="H80" s="260">
        <v>107032615</v>
      </c>
      <c r="I80" s="260">
        <v>97492211.360000193</v>
      </c>
      <c r="J80" s="260">
        <v>103796860.02855659</v>
      </c>
      <c r="K80" s="260">
        <v>107032615</v>
      </c>
      <c r="L80" s="261">
        <v>10.7</v>
      </c>
      <c r="M80" s="261">
        <v>10</v>
      </c>
      <c r="N80" s="261">
        <v>4.9633022961449516E-2</v>
      </c>
      <c r="O80" s="261">
        <v>12.850519965500073</v>
      </c>
      <c r="R80" s="262"/>
      <c r="S80" s="263"/>
    </row>
    <row r="81" spans="1:19" ht="15" customHeight="1">
      <c r="A81" s="256" t="s">
        <v>138</v>
      </c>
      <c r="B81" s="257" t="s">
        <v>142</v>
      </c>
      <c r="C81" s="257" t="s">
        <v>166</v>
      </c>
      <c r="D81" s="258" t="s">
        <v>163</v>
      </c>
      <c r="E81" s="259" t="s">
        <v>345</v>
      </c>
      <c r="F81" s="258" t="s">
        <v>352</v>
      </c>
      <c r="G81" s="258" t="s">
        <v>164</v>
      </c>
      <c r="H81" s="260">
        <v>110713050</v>
      </c>
      <c r="I81" s="260">
        <v>100357945.09</v>
      </c>
      <c r="J81" s="260">
        <v>106847915.68914406</v>
      </c>
      <c r="K81" s="260">
        <v>110713050</v>
      </c>
      <c r="L81" s="261">
        <v>10.7</v>
      </c>
      <c r="M81" s="261">
        <v>10</v>
      </c>
      <c r="N81" s="261">
        <v>5.1091960309043047E-2</v>
      </c>
      <c r="O81" s="261">
        <v>12.850519965500073</v>
      </c>
      <c r="R81" s="262"/>
      <c r="S81" s="263"/>
    </row>
    <row r="82" spans="1:19" ht="15" customHeight="1">
      <c r="A82" s="256" t="s">
        <v>138</v>
      </c>
      <c r="B82" s="257" t="s">
        <v>142</v>
      </c>
      <c r="C82" s="257" t="s">
        <v>166</v>
      </c>
      <c r="D82" s="258" t="s">
        <v>163</v>
      </c>
      <c r="E82" s="259" t="s">
        <v>345</v>
      </c>
      <c r="F82" s="258" t="s">
        <v>353</v>
      </c>
      <c r="G82" s="258" t="s">
        <v>164</v>
      </c>
      <c r="H82" s="260">
        <v>110713050</v>
      </c>
      <c r="I82" s="260">
        <v>99359643.3400006</v>
      </c>
      <c r="J82" s="260">
        <v>105785055.53309222</v>
      </c>
      <c r="K82" s="260">
        <v>110713050</v>
      </c>
      <c r="L82" s="261">
        <v>10.7</v>
      </c>
      <c r="M82" s="261">
        <v>10</v>
      </c>
      <c r="N82" s="261">
        <v>5.0583727569482165E-2</v>
      </c>
      <c r="O82" s="261">
        <v>12.850519965500073</v>
      </c>
      <c r="R82" s="262"/>
      <c r="S82" s="263"/>
    </row>
    <row r="83" spans="1:19" ht="15" customHeight="1">
      <c r="A83" s="256" t="s">
        <v>138</v>
      </c>
      <c r="B83" s="257" t="s">
        <v>142</v>
      </c>
      <c r="C83" s="257" t="s">
        <v>166</v>
      </c>
      <c r="D83" s="258" t="s">
        <v>163</v>
      </c>
      <c r="E83" s="259" t="s">
        <v>345</v>
      </c>
      <c r="F83" s="258" t="s">
        <v>354</v>
      </c>
      <c r="G83" s="258" t="s">
        <v>164</v>
      </c>
      <c r="H83" s="260">
        <v>118093920</v>
      </c>
      <c r="I83" s="260">
        <v>106497542.840001</v>
      </c>
      <c r="J83" s="260">
        <v>113384550.35350533</v>
      </c>
      <c r="K83" s="260">
        <v>118093920</v>
      </c>
      <c r="L83" s="261">
        <v>10.7</v>
      </c>
      <c r="M83" s="261">
        <v>10</v>
      </c>
      <c r="N83" s="261">
        <v>5.4217613033967396E-2</v>
      </c>
      <c r="O83" s="261">
        <v>12.850519965500073</v>
      </c>
      <c r="R83" s="262"/>
      <c r="S83" s="263"/>
    </row>
    <row r="84" spans="1:19" ht="15" customHeight="1">
      <c r="A84" s="256" t="s">
        <v>138</v>
      </c>
      <c r="B84" s="257" t="s">
        <v>142</v>
      </c>
      <c r="C84" s="257" t="s">
        <v>166</v>
      </c>
      <c r="D84" s="258" t="s">
        <v>163</v>
      </c>
      <c r="E84" s="259" t="s">
        <v>345</v>
      </c>
      <c r="F84" s="258" t="s">
        <v>355</v>
      </c>
      <c r="G84" s="258" t="s">
        <v>164</v>
      </c>
      <c r="H84" s="260">
        <v>121784355</v>
      </c>
      <c r="I84" s="260">
        <v>107132005.88000201</v>
      </c>
      <c r="J84" s="260">
        <v>114060042.99208109</v>
      </c>
      <c r="K84" s="260">
        <v>121784355</v>
      </c>
      <c r="L84" s="264">
        <v>10.7</v>
      </c>
      <c r="M84" s="261">
        <v>10</v>
      </c>
      <c r="N84" s="261">
        <v>5.4540616462312896E-2</v>
      </c>
      <c r="O84" s="261">
        <v>12.850519965500073</v>
      </c>
      <c r="R84" s="262"/>
      <c r="S84" s="263"/>
    </row>
    <row r="85" spans="1:19">
      <c r="A85" s="256" t="s">
        <v>138</v>
      </c>
      <c r="B85" s="257" t="s">
        <v>142</v>
      </c>
      <c r="C85" s="257" t="s">
        <v>166</v>
      </c>
      <c r="D85" s="258" t="s">
        <v>163</v>
      </c>
      <c r="E85" s="259" t="s">
        <v>345</v>
      </c>
      <c r="F85" s="258" t="s">
        <v>356</v>
      </c>
      <c r="G85" s="258" t="s">
        <v>164</v>
      </c>
      <c r="H85" s="260">
        <v>114403485</v>
      </c>
      <c r="I85" s="260">
        <v>101666706.48999999</v>
      </c>
      <c r="J85" s="260">
        <v>108241312.36793394</v>
      </c>
      <c r="K85" s="260">
        <v>114403485</v>
      </c>
      <c r="L85" s="261">
        <v>10.7</v>
      </c>
      <c r="M85" s="261">
        <v>10</v>
      </c>
      <c r="N85" s="261">
        <v>5.175824722113035E-2</v>
      </c>
      <c r="O85" s="261">
        <v>12.850519965500073</v>
      </c>
      <c r="R85" s="262"/>
      <c r="S85" s="263"/>
    </row>
    <row r="86" spans="1:19" ht="15" customHeight="1">
      <c r="A86" s="256" t="s">
        <v>138</v>
      </c>
      <c r="B86" s="257" t="s">
        <v>142</v>
      </c>
      <c r="C86" s="257" t="s">
        <v>166</v>
      </c>
      <c r="D86" s="258" t="s">
        <v>163</v>
      </c>
      <c r="E86" s="259" t="s">
        <v>345</v>
      </c>
      <c r="F86" s="258" t="s">
        <v>357</v>
      </c>
      <c r="G86" s="258" t="s">
        <v>164</v>
      </c>
      <c r="H86" s="260">
        <v>110713050</v>
      </c>
      <c r="I86" s="260">
        <v>97912350.280000702</v>
      </c>
      <c r="J86" s="260">
        <v>104244168.59261884</v>
      </c>
      <c r="K86" s="260">
        <v>110713050</v>
      </c>
      <c r="L86" s="261">
        <v>10.7</v>
      </c>
      <c r="M86" s="261">
        <v>10</v>
      </c>
      <c r="N86" s="261">
        <v>4.9846914559180389E-2</v>
      </c>
      <c r="O86" s="261">
        <v>12.850519965500073</v>
      </c>
      <c r="R86" s="262"/>
      <c r="S86" s="263"/>
    </row>
    <row r="87" spans="1:19" ht="15" customHeight="1">
      <c r="A87" s="257" t="s">
        <v>138</v>
      </c>
      <c r="B87" s="257" t="s">
        <v>142</v>
      </c>
      <c r="C87" s="257" t="s">
        <v>166</v>
      </c>
      <c r="D87" s="258" t="s">
        <v>163</v>
      </c>
      <c r="E87" s="259" t="s">
        <v>345</v>
      </c>
      <c r="F87" s="258" t="s">
        <v>335</v>
      </c>
      <c r="G87" s="258" t="s">
        <v>164</v>
      </c>
      <c r="H87" s="260">
        <v>110713050</v>
      </c>
      <c r="I87" s="260">
        <v>98880165.300000399</v>
      </c>
      <c r="J87" s="260">
        <v>105274570.49546807</v>
      </c>
      <c r="K87" s="260">
        <v>110713050</v>
      </c>
      <c r="L87" s="261">
        <v>10.7</v>
      </c>
      <c r="M87" s="261">
        <v>10</v>
      </c>
      <c r="N87" s="261">
        <v>5.03396265862067E-2</v>
      </c>
      <c r="O87" s="261">
        <v>12.850519965500073</v>
      </c>
      <c r="R87" s="262"/>
      <c r="S87" s="263"/>
    </row>
    <row r="88" spans="1:19" ht="15" customHeight="1">
      <c r="A88" s="257" t="s">
        <v>138</v>
      </c>
      <c r="B88" s="257" t="s">
        <v>142</v>
      </c>
      <c r="C88" s="257" t="s">
        <v>166</v>
      </c>
      <c r="D88" s="258" t="s">
        <v>163</v>
      </c>
      <c r="E88" s="259" t="s">
        <v>345</v>
      </c>
      <c r="F88" s="258" t="s">
        <v>358</v>
      </c>
      <c r="G88" s="258" t="s">
        <v>164</v>
      </c>
      <c r="H88" s="260">
        <v>114403485</v>
      </c>
      <c r="I88" s="260">
        <v>98234217.420001999</v>
      </c>
      <c r="J88" s="260">
        <v>104586850.30853628</v>
      </c>
      <c r="K88" s="260">
        <v>114403485</v>
      </c>
      <c r="L88" s="261">
        <v>10.7</v>
      </c>
      <c r="M88" s="261">
        <v>10</v>
      </c>
      <c r="N88" s="261">
        <v>5.0010776254706818E-2</v>
      </c>
      <c r="O88" s="261">
        <v>12.850519965500073</v>
      </c>
      <c r="R88" s="262"/>
      <c r="S88" s="263"/>
    </row>
    <row r="89" spans="1:19" ht="15" customHeight="1">
      <c r="A89" s="257" t="s">
        <v>138</v>
      </c>
      <c r="B89" s="257" t="s">
        <v>142</v>
      </c>
      <c r="C89" s="257" t="s">
        <v>166</v>
      </c>
      <c r="D89" s="258" t="s">
        <v>163</v>
      </c>
      <c r="E89" s="259" t="s">
        <v>345</v>
      </c>
      <c r="F89" s="258" t="s">
        <v>359</v>
      </c>
      <c r="G89" s="258" t="s">
        <v>164</v>
      </c>
      <c r="H89" s="260">
        <v>121784355</v>
      </c>
      <c r="I89" s="260">
        <v>105571498.980002</v>
      </c>
      <c r="J89" s="260">
        <v>112398620.87546383</v>
      </c>
      <c r="K89" s="260">
        <v>121784355</v>
      </c>
      <c r="L89" s="261">
        <v>10.7</v>
      </c>
      <c r="M89" s="261">
        <v>10</v>
      </c>
      <c r="N89" s="261">
        <v>5.3746166591285602E-2</v>
      </c>
      <c r="O89" s="261">
        <v>12.850519965500073</v>
      </c>
      <c r="R89" s="262"/>
      <c r="S89" s="263"/>
    </row>
    <row r="90" spans="1:19" ht="15" customHeight="1">
      <c r="A90" s="257" t="s">
        <v>138</v>
      </c>
      <c r="B90" s="257" t="s">
        <v>142</v>
      </c>
      <c r="C90" s="257" t="s">
        <v>166</v>
      </c>
      <c r="D90" s="258" t="s">
        <v>163</v>
      </c>
      <c r="E90" s="259" t="s">
        <v>345</v>
      </c>
      <c r="F90" s="258" t="s">
        <v>360</v>
      </c>
      <c r="G90" s="258" t="s">
        <v>164</v>
      </c>
      <c r="H90" s="260">
        <v>103332180</v>
      </c>
      <c r="I90" s="260">
        <v>89172305.530000106</v>
      </c>
      <c r="J90" s="260">
        <v>94938920.622277945</v>
      </c>
      <c r="K90" s="260">
        <v>103332180</v>
      </c>
      <c r="L90" s="261">
        <v>10.7</v>
      </c>
      <c r="M90" s="261">
        <v>10</v>
      </c>
      <c r="N90" s="261">
        <v>4.5397381249147238E-2</v>
      </c>
      <c r="O90" s="261">
        <v>12.850519965500073</v>
      </c>
      <c r="R90" s="262"/>
      <c r="S90" s="263"/>
    </row>
    <row r="91" spans="1:19" ht="15" customHeight="1">
      <c r="A91" s="257" t="s">
        <v>138</v>
      </c>
      <c r="B91" s="257" t="s">
        <v>142</v>
      </c>
      <c r="C91" s="257" t="s">
        <v>166</v>
      </c>
      <c r="D91" s="258" t="s">
        <v>163</v>
      </c>
      <c r="E91" s="259" t="s">
        <v>345</v>
      </c>
      <c r="F91" s="258" t="s">
        <v>261</v>
      </c>
      <c r="G91" s="258" t="s">
        <v>164</v>
      </c>
      <c r="H91" s="260">
        <v>107032615</v>
      </c>
      <c r="I91" s="260">
        <v>93715852.500001594</v>
      </c>
      <c r="J91" s="260">
        <v>99776290.729293928</v>
      </c>
      <c r="K91" s="260">
        <v>107032615</v>
      </c>
      <c r="L91" s="261">
        <v>10.7</v>
      </c>
      <c r="M91" s="261">
        <v>10</v>
      </c>
      <c r="N91" s="261">
        <v>4.7710488808744886E-2</v>
      </c>
      <c r="O91" s="261">
        <v>12.850519965500073</v>
      </c>
      <c r="R91" s="262"/>
      <c r="S91" s="263"/>
    </row>
    <row r="92" spans="1:19" ht="15" customHeight="1">
      <c r="A92" s="257" t="s">
        <v>138</v>
      </c>
      <c r="B92" s="257" t="s">
        <v>142</v>
      </c>
      <c r="C92" s="257" t="s">
        <v>166</v>
      </c>
      <c r="D92" s="258" t="s">
        <v>163</v>
      </c>
      <c r="E92" s="259" t="s">
        <v>345</v>
      </c>
      <c r="F92" s="258" t="s">
        <v>314</v>
      </c>
      <c r="G92" s="258" t="s">
        <v>164</v>
      </c>
      <c r="H92" s="260">
        <v>107032615</v>
      </c>
      <c r="I92" s="260">
        <v>93278649.140001893</v>
      </c>
      <c r="J92" s="260">
        <v>99310814.202924669</v>
      </c>
      <c r="K92" s="260">
        <v>107032615</v>
      </c>
      <c r="L92" s="261">
        <v>10.7</v>
      </c>
      <c r="M92" s="261">
        <v>10</v>
      </c>
      <c r="N92" s="261">
        <v>4.7487909752741218E-2</v>
      </c>
      <c r="O92" s="261">
        <v>12.850519965500073</v>
      </c>
      <c r="R92" s="262"/>
      <c r="S92" s="263"/>
    </row>
    <row r="93" spans="1:19" ht="15" customHeight="1">
      <c r="A93" s="257" t="s">
        <v>138</v>
      </c>
      <c r="B93" s="257" t="s">
        <v>142</v>
      </c>
      <c r="C93" s="257" t="s">
        <v>166</v>
      </c>
      <c r="D93" s="258" t="s">
        <v>163</v>
      </c>
      <c r="E93" s="259" t="s">
        <v>345</v>
      </c>
      <c r="F93" s="258" t="s">
        <v>361</v>
      </c>
      <c r="G93" s="258" t="s">
        <v>164</v>
      </c>
      <c r="H93" s="260">
        <v>118093920</v>
      </c>
      <c r="I93" s="260">
        <v>100881185.690001</v>
      </c>
      <c r="J93" s="260">
        <v>107404993.33260283</v>
      </c>
      <c r="K93" s="260">
        <v>118093920</v>
      </c>
      <c r="L93" s="261">
        <v>10.7</v>
      </c>
      <c r="M93" s="261">
        <v>10</v>
      </c>
      <c r="N93" s="261">
        <v>5.1358340693396599E-2</v>
      </c>
      <c r="O93" s="261">
        <v>12.850519965500073</v>
      </c>
      <c r="R93" s="262"/>
      <c r="S93" s="263"/>
    </row>
    <row r="94" spans="1:19" ht="15" customHeight="1">
      <c r="A94" s="257" t="s">
        <v>138</v>
      </c>
      <c r="B94" s="257" t="s">
        <v>142</v>
      </c>
      <c r="C94" s="257" t="s">
        <v>166</v>
      </c>
      <c r="D94" s="258" t="s">
        <v>163</v>
      </c>
      <c r="E94" s="259" t="s">
        <v>345</v>
      </c>
      <c r="F94" s="258" t="s">
        <v>362</v>
      </c>
      <c r="G94" s="258" t="s">
        <v>164</v>
      </c>
      <c r="H94" s="260">
        <v>107032615</v>
      </c>
      <c r="I94" s="260">
        <v>91005567.720000207</v>
      </c>
      <c r="J94" s="260">
        <v>96890736.633034185</v>
      </c>
      <c r="K94" s="260">
        <v>107032615</v>
      </c>
      <c r="L94" s="261">
        <v>10.7</v>
      </c>
      <c r="M94" s="261">
        <v>10</v>
      </c>
      <c r="N94" s="261">
        <v>4.6330690106965638E-2</v>
      </c>
      <c r="O94" s="261">
        <v>12.850519965500073</v>
      </c>
      <c r="R94" s="262"/>
      <c r="S94" s="263"/>
    </row>
    <row r="95" spans="1:19" ht="15" customHeight="1">
      <c r="A95" s="257" t="s">
        <v>138</v>
      </c>
      <c r="B95" s="257" t="s">
        <v>142</v>
      </c>
      <c r="C95" s="257" t="s">
        <v>166</v>
      </c>
      <c r="D95" s="258" t="s">
        <v>163</v>
      </c>
      <c r="E95" s="259" t="s">
        <v>345</v>
      </c>
      <c r="F95" s="258" t="s">
        <v>363</v>
      </c>
      <c r="G95" s="258" t="s">
        <v>164</v>
      </c>
      <c r="H95" s="260">
        <v>114403485</v>
      </c>
      <c r="I95" s="260">
        <v>96787709.710001901</v>
      </c>
      <c r="J95" s="260">
        <v>103046799.50625807</v>
      </c>
      <c r="K95" s="260">
        <v>114403485</v>
      </c>
      <c r="L95" s="261">
        <v>10.7</v>
      </c>
      <c r="M95" s="261">
        <v>10</v>
      </c>
      <c r="N95" s="261">
        <v>4.9274363064459606E-2</v>
      </c>
      <c r="O95" s="261">
        <v>12.850519965500073</v>
      </c>
      <c r="R95" s="262"/>
      <c r="S95" s="263"/>
    </row>
    <row r="96" spans="1:19" ht="15" customHeight="1">
      <c r="A96" s="257" t="s">
        <v>138</v>
      </c>
      <c r="B96" s="257" t="s">
        <v>142</v>
      </c>
      <c r="C96" s="257" t="s">
        <v>166</v>
      </c>
      <c r="D96" s="258" t="s">
        <v>163</v>
      </c>
      <c r="E96" s="259" t="s">
        <v>345</v>
      </c>
      <c r="F96" s="258" t="s">
        <v>339</v>
      </c>
      <c r="G96" s="258" t="s">
        <v>164</v>
      </c>
      <c r="H96" s="260">
        <v>114403485</v>
      </c>
      <c r="I96" s="260">
        <v>96305112.990002006</v>
      </c>
      <c r="J96" s="260">
        <v>102532994.11043872</v>
      </c>
      <c r="K96" s="260">
        <v>114403485</v>
      </c>
      <c r="L96" s="261">
        <v>10.7</v>
      </c>
      <c r="M96" s="261">
        <v>10</v>
      </c>
      <c r="N96" s="261">
        <v>4.9028674370202349E-2</v>
      </c>
      <c r="O96" s="261">
        <v>12.850519965500073</v>
      </c>
      <c r="R96" s="262"/>
      <c r="S96" s="263"/>
    </row>
    <row r="97" spans="1:19" ht="15" customHeight="1">
      <c r="A97" s="257" t="s">
        <v>138</v>
      </c>
      <c r="B97" s="257" t="s">
        <v>142</v>
      </c>
      <c r="C97" s="257" t="s">
        <v>166</v>
      </c>
      <c r="D97" s="258" t="s">
        <v>163</v>
      </c>
      <c r="E97" s="259" t="s">
        <v>345</v>
      </c>
      <c r="F97" s="258" t="s">
        <v>364</v>
      </c>
      <c r="G97" s="258" t="s">
        <v>164</v>
      </c>
      <c r="H97" s="260">
        <v>110713050</v>
      </c>
      <c r="I97" s="260">
        <v>92748750.130000204</v>
      </c>
      <c r="J97" s="260">
        <v>98746647.563774213</v>
      </c>
      <c r="K97" s="260">
        <v>110713050</v>
      </c>
      <c r="L97" s="261">
        <v>10.7</v>
      </c>
      <c r="M97" s="261">
        <v>10</v>
      </c>
      <c r="N97" s="261">
        <v>4.7218139590644456E-2</v>
      </c>
      <c r="O97" s="261">
        <v>12.850519965500073</v>
      </c>
      <c r="R97" s="262"/>
      <c r="S97" s="263"/>
    </row>
    <row r="98" spans="1:19" ht="15" customHeight="1">
      <c r="A98" s="257" t="s">
        <v>138</v>
      </c>
      <c r="B98" s="257" t="s">
        <v>142</v>
      </c>
      <c r="C98" s="257" t="s">
        <v>166</v>
      </c>
      <c r="D98" s="258" t="s">
        <v>163</v>
      </c>
      <c r="E98" s="259" t="s">
        <v>345</v>
      </c>
      <c r="F98" s="258" t="s">
        <v>365</v>
      </c>
      <c r="G98" s="258" t="s">
        <v>164</v>
      </c>
      <c r="H98" s="260">
        <v>110713050</v>
      </c>
      <c r="I98" s="260">
        <v>92301174.160001904</v>
      </c>
      <c r="J98" s="260">
        <v>98270127.646669075</v>
      </c>
      <c r="K98" s="260">
        <v>110713050</v>
      </c>
      <c r="L98" s="261">
        <v>10.7</v>
      </c>
      <c r="M98" s="261">
        <v>10</v>
      </c>
      <c r="N98" s="261">
        <v>4.6990279865593426E-2</v>
      </c>
      <c r="O98" s="261">
        <v>12.850519965500073</v>
      </c>
      <c r="R98" s="262"/>
      <c r="S98" s="263"/>
    </row>
    <row r="99" spans="1:19" ht="15" customHeight="1">
      <c r="A99" s="257" t="s">
        <v>138</v>
      </c>
      <c r="B99" s="257" t="s">
        <v>142</v>
      </c>
      <c r="C99" s="257" t="s">
        <v>166</v>
      </c>
      <c r="D99" s="258" t="s">
        <v>163</v>
      </c>
      <c r="E99" s="259" t="s">
        <v>345</v>
      </c>
      <c r="F99" s="258" t="s">
        <v>366</v>
      </c>
      <c r="G99" s="258" t="s">
        <v>164</v>
      </c>
      <c r="H99" s="260">
        <v>114403485</v>
      </c>
      <c r="I99" s="260">
        <v>94902312.840000406</v>
      </c>
      <c r="J99" s="260">
        <v>101039477.36175819</v>
      </c>
      <c r="K99" s="260">
        <v>114403485</v>
      </c>
      <c r="L99" s="261">
        <v>10.7</v>
      </c>
      <c r="M99" s="261">
        <v>10</v>
      </c>
      <c r="N99" s="261">
        <v>4.8314512582840231E-2</v>
      </c>
      <c r="O99" s="261">
        <v>12.850519965500073</v>
      </c>
      <c r="R99" s="262"/>
      <c r="S99" s="263"/>
    </row>
    <row r="100" spans="1:19" ht="15" customHeight="1">
      <c r="A100" s="257" t="s">
        <v>138</v>
      </c>
      <c r="B100" s="257" t="s">
        <v>142</v>
      </c>
      <c r="C100" s="257" t="s">
        <v>166</v>
      </c>
      <c r="D100" s="258" t="s">
        <v>163</v>
      </c>
      <c r="E100" s="259" t="s">
        <v>345</v>
      </c>
      <c r="F100" s="258" t="s">
        <v>367</v>
      </c>
      <c r="G100" s="258" t="s">
        <v>164</v>
      </c>
      <c r="H100" s="260">
        <v>92260558</v>
      </c>
      <c r="I100" s="260">
        <v>76225962.900001302</v>
      </c>
      <c r="J100" s="260">
        <v>81155360.942239732</v>
      </c>
      <c r="K100" s="260">
        <v>92260558</v>
      </c>
      <c r="L100" s="261">
        <v>10.7</v>
      </c>
      <c r="M100" s="261">
        <v>10</v>
      </c>
      <c r="N100" s="261">
        <v>3.8806432988268906E-2</v>
      </c>
      <c r="O100" s="261">
        <v>12.850519965500073</v>
      </c>
      <c r="R100" s="262"/>
      <c r="S100" s="263"/>
    </row>
    <row r="101" spans="1:19" ht="15" customHeight="1">
      <c r="A101" s="257" t="s">
        <v>138</v>
      </c>
      <c r="B101" s="257" t="s">
        <v>323</v>
      </c>
      <c r="C101" s="257" t="s">
        <v>166</v>
      </c>
      <c r="D101" s="258" t="s">
        <v>163</v>
      </c>
      <c r="E101" s="259" t="s">
        <v>368</v>
      </c>
      <c r="F101" s="258" t="s">
        <v>369</v>
      </c>
      <c r="G101" s="258" t="s">
        <v>164</v>
      </c>
      <c r="H101" s="260">
        <v>539180318</v>
      </c>
      <c r="I101" s="260">
        <v>485965935.23339999</v>
      </c>
      <c r="J101" s="260">
        <v>515930172.89934379</v>
      </c>
      <c r="K101" s="260">
        <v>539180318</v>
      </c>
      <c r="L101" s="261">
        <v>7.6</v>
      </c>
      <c r="M101" s="261">
        <v>10</v>
      </c>
      <c r="N101" s="261">
        <v>0.24670470870672492</v>
      </c>
      <c r="O101" s="261">
        <v>54.736728294377251</v>
      </c>
      <c r="R101" s="262"/>
      <c r="S101" s="263"/>
    </row>
    <row r="102" spans="1:19" ht="15" customHeight="1">
      <c r="A102" s="257" t="s">
        <v>138</v>
      </c>
      <c r="B102" s="257" t="s">
        <v>323</v>
      </c>
      <c r="C102" s="257" t="s">
        <v>166</v>
      </c>
      <c r="D102" s="258" t="s">
        <v>163</v>
      </c>
      <c r="E102" s="259" t="s">
        <v>370</v>
      </c>
      <c r="F102" s="258" t="s">
        <v>338</v>
      </c>
      <c r="G102" s="258" t="s">
        <v>164</v>
      </c>
      <c r="H102" s="260">
        <v>1142472164</v>
      </c>
      <c r="I102" s="260">
        <v>1016248010.46866</v>
      </c>
      <c r="J102" s="260">
        <v>1077111402.4741132</v>
      </c>
      <c r="K102" s="260">
        <v>1142472164</v>
      </c>
      <c r="L102" s="261">
        <v>7</v>
      </c>
      <c r="M102" s="261">
        <v>10</v>
      </c>
      <c r="N102" s="261">
        <v>0.51504732374687223</v>
      </c>
      <c r="O102" s="261">
        <v>54.736728294377251</v>
      </c>
      <c r="R102" s="262"/>
      <c r="S102" s="263"/>
    </row>
    <row r="103" spans="1:19" ht="15" customHeight="1">
      <c r="A103" s="257" t="s">
        <v>138</v>
      </c>
      <c r="B103" s="257" t="s">
        <v>323</v>
      </c>
      <c r="C103" s="257" t="s">
        <v>166</v>
      </c>
      <c r="D103" s="258" t="s">
        <v>163</v>
      </c>
      <c r="E103" s="259" t="s">
        <v>371</v>
      </c>
      <c r="F103" s="258" t="s">
        <v>372</v>
      </c>
      <c r="G103" s="258" t="s">
        <v>164</v>
      </c>
      <c r="H103" s="260">
        <v>646500000</v>
      </c>
      <c r="I103" s="260">
        <v>588862491.68876195</v>
      </c>
      <c r="J103" s="260">
        <v>624898190.58887589</v>
      </c>
      <c r="K103" s="260">
        <v>646500000</v>
      </c>
      <c r="L103" s="261">
        <v>7.75</v>
      </c>
      <c r="M103" s="261">
        <v>10</v>
      </c>
      <c r="N103" s="261">
        <v>0.29881044796088174</v>
      </c>
      <c r="O103" s="261">
        <v>54.736728294377251</v>
      </c>
      <c r="R103" s="262"/>
      <c r="S103" s="263"/>
    </row>
    <row r="104" spans="1:19" ht="15" customHeight="1">
      <c r="A104" s="257" t="s">
        <v>138</v>
      </c>
      <c r="B104" s="257" t="s">
        <v>143</v>
      </c>
      <c r="C104" s="257" t="s">
        <v>162</v>
      </c>
      <c r="D104" s="258" t="s">
        <v>163</v>
      </c>
      <c r="E104" s="259" t="s">
        <v>373</v>
      </c>
      <c r="F104" s="258" t="s">
        <v>374</v>
      </c>
      <c r="G104" s="258" t="s">
        <v>164</v>
      </c>
      <c r="H104" s="260">
        <v>237726032</v>
      </c>
      <c r="I104" s="260">
        <v>186287960.284684</v>
      </c>
      <c r="J104" s="260">
        <v>202564610.75348988</v>
      </c>
      <c r="K104" s="260">
        <v>237726032</v>
      </c>
      <c r="L104" s="261">
        <v>8.5</v>
      </c>
      <c r="M104" s="261">
        <v>10</v>
      </c>
      <c r="N104" s="261">
        <v>9.6861253547930265E-2</v>
      </c>
      <c r="O104" s="261">
        <v>1.0844093125809586</v>
      </c>
      <c r="R104" s="262"/>
      <c r="S104" s="263"/>
    </row>
    <row r="105" spans="1:19" ht="15" customHeight="1">
      <c r="A105" s="257" t="s">
        <v>138</v>
      </c>
      <c r="B105" s="257" t="s">
        <v>323</v>
      </c>
      <c r="C105" s="257" t="s">
        <v>166</v>
      </c>
      <c r="D105" s="258" t="s">
        <v>163</v>
      </c>
      <c r="E105" s="259" t="s">
        <v>375</v>
      </c>
      <c r="F105" s="258" t="s">
        <v>328</v>
      </c>
      <c r="G105" s="258" t="s">
        <v>164</v>
      </c>
      <c r="H105" s="260">
        <v>1683607068</v>
      </c>
      <c r="I105" s="260">
        <v>1449873289.73875</v>
      </c>
      <c r="J105" s="260">
        <v>1531141062.0244298</v>
      </c>
      <c r="K105" s="260">
        <v>1683607068</v>
      </c>
      <c r="L105" s="261">
        <v>6</v>
      </c>
      <c r="M105" s="261">
        <v>10</v>
      </c>
      <c r="N105" s="261">
        <v>0.73215277868491346</v>
      </c>
      <c r="O105" s="261">
        <v>54.736728294377251</v>
      </c>
      <c r="R105" s="262"/>
      <c r="S105" s="263"/>
    </row>
    <row r="106" spans="1:19" ht="15" customHeight="1">
      <c r="A106" s="257" t="s">
        <v>138</v>
      </c>
      <c r="B106" s="257" t="s">
        <v>323</v>
      </c>
      <c r="C106" s="257" t="s">
        <v>166</v>
      </c>
      <c r="D106" s="258" t="s">
        <v>163</v>
      </c>
      <c r="E106" s="259" t="s">
        <v>375</v>
      </c>
      <c r="F106" s="258" t="s">
        <v>372</v>
      </c>
      <c r="G106" s="258" t="s">
        <v>164</v>
      </c>
      <c r="H106" s="260">
        <v>754250000</v>
      </c>
      <c r="I106" s="260">
        <v>690475178.474424</v>
      </c>
      <c r="J106" s="260">
        <v>729188440.20560038</v>
      </c>
      <c r="K106" s="260">
        <v>754250000</v>
      </c>
      <c r="L106" s="261">
        <v>7.75</v>
      </c>
      <c r="M106" s="261">
        <v>10</v>
      </c>
      <c r="N106" s="261">
        <v>0.34867939729574704</v>
      </c>
      <c r="O106" s="261">
        <v>54.736728294377251</v>
      </c>
      <c r="R106" s="262"/>
      <c r="S106" s="263"/>
    </row>
    <row r="107" spans="1:19" ht="15" customHeight="1">
      <c r="A107" s="257" t="s">
        <v>138</v>
      </c>
      <c r="B107" s="257" t="s">
        <v>323</v>
      </c>
      <c r="C107" s="257" t="s">
        <v>166</v>
      </c>
      <c r="D107" s="258" t="s">
        <v>163</v>
      </c>
      <c r="E107" s="259" t="s">
        <v>375</v>
      </c>
      <c r="F107" s="258" t="s">
        <v>369</v>
      </c>
      <c r="G107" s="258" t="s">
        <v>164</v>
      </c>
      <c r="H107" s="260">
        <v>539180318</v>
      </c>
      <c r="I107" s="260">
        <v>488548703.24099803</v>
      </c>
      <c r="J107" s="260">
        <v>515940439.26070553</v>
      </c>
      <c r="K107" s="260">
        <v>539180318</v>
      </c>
      <c r="L107" s="261">
        <v>7.6</v>
      </c>
      <c r="M107" s="261">
        <v>10</v>
      </c>
      <c r="N107" s="261">
        <v>0.24670961782005513</v>
      </c>
      <c r="O107" s="261">
        <v>54.736728294377251</v>
      </c>
      <c r="R107" s="262"/>
      <c r="S107" s="263"/>
    </row>
    <row r="108" spans="1:19" ht="15" customHeight="1">
      <c r="A108" s="257" t="s">
        <v>146</v>
      </c>
      <c r="B108" s="257" t="s">
        <v>192</v>
      </c>
      <c r="C108" s="257" t="s">
        <v>189</v>
      </c>
      <c r="D108" s="258" t="s">
        <v>163</v>
      </c>
      <c r="E108" s="259" t="s">
        <v>376</v>
      </c>
      <c r="F108" s="258" t="s">
        <v>276</v>
      </c>
      <c r="G108" s="258" t="s">
        <v>164</v>
      </c>
      <c r="H108" s="260">
        <v>304800958.90486002</v>
      </c>
      <c r="I108" s="260">
        <v>214019271.397798</v>
      </c>
      <c r="J108" s="260">
        <v>221297831.57411277</v>
      </c>
      <c r="K108" s="260">
        <v>304800958.90486002</v>
      </c>
      <c r="L108" s="261">
        <v>9.25</v>
      </c>
      <c r="M108" s="261">
        <v>10</v>
      </c>
      <c r="N108" s="261">
        <v>0.1058190040894792</v>
      </c>
      <c r="O108" s="261">
        <v>15.635985269858248</v>
      </c>
      <c r="R108" s="262"/>
      <c r="S108" s="263"/>
    </row>
    <row r="109" spans="1:19" ht="15" customHeight="1">
      <c r="A109" s="257" t="s">
        <v>146</v>
      </c>
      <c r="B109" s="257" t="s">
        <v>192</v>
      </c>
      <c r="C109" s="257" t="s">
        <v>189</v>
      </c>
      <c r="D109" s="258" t="s">
        <v>163</v>
      </c>
      <c r="E109" s="259" t="s">
        <v>377</v>
      </c>
      <c r="F109" s="258" t="s">
        <v>378</v>
      </c>
      <c r="G109" s="258" t="s">
        <v>164</v>
      </c>
      <c r="H109" s="260">
        <v>181545205.47911</v>
      </c>
      <c r="I109" s="260">
        <v>118014467.88328899</v>
      </c>
      <c r="J109" s="260">
        <v>110716361.55107997</v>
      </c>
      <c r="K109" s="260">
        <v>181545205.47911</v>
      </c>
      <c r="L109" s="261">
        <v>10</v>
      </c>
      <c r="M109" s="261">
        <v>10</v>
      </c>
      <c r="N109" s="261">
        <v>5.2941752896581498E-2</v>
      </c>
      <c r="O109" s="261">
        <v>15.635985269858248</v>
      </c>
      <c r="R109" s="262"/>
      <c r="S109" s="263"/>
    </row>
    <row r="110" spans="1:19" ht="15" customHeight="1">
      <c r="A110" s="257" t="s">
        <v>181</v>
      </c>
      <c r="B110" s="257" t="s">
        <v>199</v>
      </c>
      <c r="C110" s="257" t="s">
        <v>166</v>
      </c>
      <c r="D110" s="258" t="s">
        <v>163</v>
      </c>
      <c r="E110" s="259" t="s">
        <v>379</v>
      </c>
      <c r="F110" s="258" t="s">
        <v>200</v>
      </c>
      <c r="G110" s="258" t="s">
        <v>164</v>
      </c>
      <c r="H110" s="260">
        <v>88814520.547879994</v>
      </c>
      <c r="I110" s="260">
        <v>78758804.3985966</v>
      </c>
      <c r="J110" s="260">
        <v>85628527.063999251</v>
      </c>
      <c r="K110" s="260">
        <v>88814520.547879994</v>
      </c>
      <c r="L110" s="261">
        <v>9</v>
      </c>
      <c r="M110" s="261">
        <v>10</v>
      </c>
      <c r="N110" s="261">
        <v>4.0945387449613756E-2</v>
      </c>
      <c r="O110" s="261">
        <v>4.247739903374919</v>
      </c>
      <c r="R110" s="262"/>
      <c r="S110" s="263"/>
    </row>
    <row r="111" spans="1:19" ht="15" customHeight="1">
      <c r="A111" s="257" t="s">
        <v>138</v>
      </c>
      <c r="B111" s="257" t="s">
        <v>323</v>
      </c>
      <c r="C111" s="257" t="s">
        <v>166</v>
      </c>
      <c r="D111" s="258" t="s">
        <v>163</v>
      </c>
      <c r="E111" s="259" t="s">
        <v>380</v>
      </c>
      <c r="F111" s="258" t="s">
        <v>381</v>
      </c>
      <c r="G111" s="258" t="s">
        <v>164</v>
      </c>
      <c r="H111" s="260">
        <v>3006000000</v>
      </c>
      <c r="I111" s="260">
        <v>2466872762.34306</v>
      </c>
      <c r="J111" s="260">
        <v>2788550548.4409466</v>
      </c>
      <c r="K111" s="260">
        <v>3006000000</v>
      </c>
      <c r="L111" s="261">
        <v>7</v>
      </c>
      <c r="M111" s="261">
        <v>10</v>
      </c>
      <c r="N111" s="261">
        <v>1.3334140682276361</v>
      </c>
      <c r="O111" s="261">
        <v>54.736728294377251</v>
      </c>
      <c r="R111" s="262"/>
      <c r="S111" s="263"/>
    </row>
    <row r="112" spans="1:19" ht="15" customHeight="1">
      <c r="A112" s="257" t="s">
        <v>138</v>
      </c>
      <c r="B112" s="257" t="s">
        <v>323</v>
      </c>
      <c r="C112" s="257" t="s">
        <v>166</v>
      </c>
      <c r="D112" s="258" t="s">
        <v>163</v>
      </c>
      <c r="E112" s="259" t="s">
        <v>382</v>
      </c>
      <c r="F112" s="258" t="s">
        <v>381</v>
      </c>
      <c r="G112" s="258" t="s">
        <v>164</v>
      </c>
      <c r="H112" s="260">
        <v>703321640</v>
      </c>
      <c r="I112" s="260">
        <v>637197087.38406706</v>
      </c>
      <c r="J112" s="260">
        <v>672112880.30546606</v>
      </c>
      <c r="K112" s="260">
        <v>703321640</v>
      </c>
      <c r="L112" s="261">
        <v>7</v>
      </c>
      <c r="M112" s="261">
        <v>10</v>
      </c>
      <c r="N112" s="261">
        <v>0.3213873137560177</v>
      </c>
      <c r="O112" s="261">
        <v>54.736728294377251</v>
      </c>
      <c r="R112" s="262"/>
      <c r="S112" s="263"/>
    </row>
    <row r="113" spans="1:19" ht="15" customHeight="1">
      <c r="A113" s="257" t="s">
        <v>138</v>
      </c>
      <c r="B113" s="257" t="s">
        <v>323</v>
      </c>
      <c r="C113" s="257" t="s">
        <v>166</v>
      </c>
      <c r="D113" s="258" t="s">
        <v>163</v>
      </c>
      <c r="E113" s="259" t="s">
        <v>383</v>
      </c>
      <c r="F113" s="258" t="s">
        <v>381</v>
      </c>
      <c r="G113" s="258" t="s">
        <v>164</v>
      </c>
      <c r="H113" s="260">
        <v>2004000000</v>
      </c>
      <c r="I113" s="260">
        <v>1644301811.6689401</v>
      </c>
      <c r="J113" s="260">
        <v>1859033698.9606376</v>
      </c>
      <c r="K113" s="260">
        <v>2004000000</v>
      </c>
      <c r="L113" s="261">
        <v>7</v>
      </c>
      <c r="M113" s="261">
        <v>10</v>
      </c>
      <c r="N113" s="261">
        <v>0.88894271215176068</v>
      </c>
      <c r="O113" s="261">
        <v>54.736728294377251</v>
      </c>
      <c r="R113" s="262"/>
      <c r="S113" s="263"/>
    </row>
    <row r="114" spans="1:19" ht="15" customHeight="1">
      <c r="A114" s="257" t="s">
        <v>138</v>
      </c>
      <c r="B114" s="257" t="s">
        <v>323</v>
      </c>
      <c r="C114" s="257" t="s">
        <v>166</v>
      </c>
      <c r="D114" s="258" t="s">
        <v>163</v>
      </c>
      <c r="E114" s="259" t="s">
        <v>384</v>
      </c>
      <c r="F114" s="258" t="s">
        <v>385</v>
      </c>
      <c r="G114" s="258" t="s">
        <v>164</v>
      </c>
      <c r="H114" s="260">
        <v>1618166859</v>
      </c>
      <c r="I114" s="260">
        <v>1487707158.90713</v>
      </c>
      <c r="J114" s="260">
        <v>1554507450.7958822</v>
      </c>
      <c r="K114" s="260">
        <v>1618166859</v>
      </c>
      <c r="L114" s="261">
        <v>7.6</v>
      </c>
      <c r="M114" s="261">
        <v>10</v>
      </c>
      <c r="N114" s="261">
        <v>0.74332599249986497</v>
      </c>
      <c r="O114" s="261">
        <v>54.736728294377251</v>
      </c>
      <c r="R114" s="262"/>
      <c r="S114" s="263"/>
    </row>
    <row r="115" spans="1:19" ht="15" customHeight="1">
      <c r="A115" s="257" t="s">
        <v>138</v>
      </c>
      <c r="B115" s="257" t="s">
        <v>323</v>
      </c>
      <c r="C115" s="257" t="s">
        <v>166</v>
      </c>
      <c r="D115" s="258" t="s">
        <v>163</v>
      </c>
      <c r="E115" s="259" t="s">
        <v>384</v>
      </c>
      <c r="F115" s="258" t="s">
        <v>386</v>
      </c>
      <c r="G115" s="258" t="s">
        <v>164</v>
      </c>
      <c r="H115" s="260">
        <v>4288560000</v>
      </c>
      <c r="I115" s="260">
        <v>3913060986.34233</v>
      </c>
      <c r="J115" s="260">
        <v>4086669514.9805136</v>
      </c>
      <c r="K115" s="260">
        <v>4288560000</v>
      </c>
      <c r="L115" s="261">
        <v>7</v>
      </c>
      <c r="M115" s="261">
        <v>10</v>
      </c>
      <c r="N115" s="261">
        <v>1.9541415975115237</v>
      </c>
      <c r="O115" s="261">
        <v>54.736728294377251</v>
      </c>
      <c r="R115" s="262"/>
      <c r="S115" s="263"/>
    </row>
    <row r="116" spans="1:19" ht="15" customHeight="1">
      <c r="A116" s="257" t="s">
        <v>138</v>
      </c>
      <c r="B116" s="257" t="s">
        <v>323</v>
      </c>
      <c r="C116" s="257" t="s">
        <v>166</v>
      </c>
      <c r="D116" s="258" t="s">
        <v>163</v>
      </c>
      <c r="E116" s="259" t="s">
        <v>387</v>
      </c>
      <c r="F116" s="258" t="s">
        <v>385</v>
      </c>
      <c r="G116" s="258" t="s">
        <v>164</v>
      </c>
      <c r="H116" s="260">
        <v>539284636</v>
      </c>
      <c r="I116" s="260">
        <v>490306555.40977502</v>
      </c>
      <c r="J116" s="260">
        <v>515243729.75241917</v>
      </c>
      <c r="K116" s="260">
        <v>539284636</v>
      </c>
      <c r="L116" s="261">
        <v>7.6</v>
      </c>
      <c r="M116" s="261">
        <v>10</v>
      </c>
      <c r="N116" s="261">
        <v>0.24637646902333116</v>
      </c>
      <c r="O116" s="261">
        <v>54.736728294377251</v>
      </c>
      <c r="R116" s="262"/>
      <c r="S116" s="263"/>
    </row>
    <row r="117" spans="1:19" ht="15" customHeight="1">
      <c r="A117" s="257" t="s">
        <v>138</v>
      </c>
      <c r="B117" s="257" t="s">
        <v>323</v>
      </c>
      <c r="C117" s="257" t="s">
        <v>166</v>
      </c>
      <c r="D117" s="258" t="s">
        <v>163</v>
      </c>
      <c r="E117" s="259" t="s">
        <v>387</v>
      </c>
      <c r="F117" s="258" t="s">
        <v>369</v>
      </c>
      <c r="G117" s="258" t="s">
        <v>164</v>
      </c>
      <c r="H117" s="260">
        <v>2695901590</v>
      </c>
      <c r="I117" s="260">
        <v>2483716546.7034798</v>
      </c>
      <c r="J117" s="260">
        <v>2593383732.9585571</v>
      </c>
      <c r="K117" s="260">
        <v>2695901590</v>
      </c>
      <c r="L117" s="261">
        <v>7.6</v>
      </c>
      <c r="M117" s="261">
        <v>10</v>
      </c>
      <c r="N117" s="261">
        <v>1.2400902525410595</v>
      </c>
      <c r="O117" s="261">
        <v>54.736728294377251</v>
      </c>
      <c r="R117" s="262"/>
      <c r="S117" s="263"/>
    </row>
    <row r="118" spans="1:19" ht="15" customHeight="1">
      <c r="A118" s="257" t="s">
        <v>138</v>
      </c>
      <c r="B118" s="257" t="s">
        <v>323</v>
      </c>
      <c r="C118" s="257" t="s">
        <v>166</v>
      </c>
      <c r="D118" s="258" t="s">
        <v>163</v>
      </c>
      <c r="E118" s="259" t="s">
        <v>388</v>
      </c>
      <c r="F118" s="258" t="s">
        <v>389</v>
      </c>
      <c r="G118" s="258" t="s">
        <v>164</v>
      </c>
      <c r="H118" s="260">
        <v>1713708246</v>
      </c>
      <c r="I118" s="260">
        <v>1525564259.5006199</v>
      </c>
      <c r="J118" s="260">
        <v>1602064088.0807869</v>
      </c>
      <c r="K118" s="260">
        <v>1713708246</v>
      </c>
      <c r="L118" s="261">
        <v>7</v>
      </c>
      <c r="M118" s="261">
        <v>10</v>
      </c>
      <c r="N118" s="261">
        <v>0.76606636893978441</v>
      </c>
      <c r="O118" s="261">
        <v>54.736728294377251</v>
      </c>
      <c r="R118" s="262"/>
      <c r="S118" s="263"/>
    </row>
    <row r="119" spans="1:19" ht="15" customHeight="1">
      <c r="A119" s="257" t="s">
        <v>138</v>
      </c>
      <c r="B119" s="257" t="s">
        <v>185</v>
      </c>
      <c r="C119" s="257" t="s">
        <v>162</v>
      </c>
      <c r="D119" s="258" t="s">
        <v>163</v>
      </c>
      <c r="E119" s="259" t="s">
        <v>390</v>
      </c>
      <c r="F119" s="258" t="s">
        <v>391</v>
      </c>
      <c r="G119" s="258" t="s">
        <v>164</v>
      </c>
      <c r="H119" s="260">
        <v>152628596</v>
      </c>
      <c r="I119" s="260">
        <v>142981891.56193399</v>
      </c>
      <c r="J119" s="260">
        <v>151765486.0990023</v>
      </c>
      <c r="K119" s="260">
        <v>152628596</v>
      </c>
      <c r="L119" s="261">
        <v>7</v>
      </c>
      <c r="M119" s="261">
        <v>10</v>
      </c>
      <c r="N119" s="261">
        <v>7.2570401977814808E-2</v>
      </c>
      <c r="O119" s="261">
        <v>5.5649483652050407</v>
      </c>
      <c r="R119" s="262"/>
      <c r="S119" s="263"/>
    </row>
    <row r="120" spans="1:19" ht="15" customHeight="1">
      <c r="A120" s="257" t="s">
        <v>181</v>
      </c>
      <c r="B120" s="257" t="s">
        <v>199</v>
      </c>
      <c r="C120" s="257" t="s">
        <v>166</v>
      </c>
      <c r="D120" s="258" t="s">
        <v>163</v>
      </c>
      <c r="E120" s="259" t="s">
        <v>296</v>
      </c>
      <c r="F120" s="258" t="s">
        <v>392</v>
      </c>
      <c r="G120" s="258" t="s">
        <v>164</v>
      </c>
      <c r="H120" s="260">
        <v>914621369.863168</v>
      </c>
      <c r="I120" s="260">
        <v>687765778.82740998</v>
      </c>
      <c r="J120" s="260">
        <v>704004906.63516092</v>
      </c>
      <c r="K120" s="260">
        <v>914621369.863168</v>
      </c>
      <c r="L120" s="261">
        <v>7.5</v>
      </c>
      <c r="M120" s="261">
        <v>10</v>
      </c>
      <c r="N120" s="261">
        <v>0.33663727097701085</v>
      </c>
      <c r="O120" s="261">
        <v>4.247739903374919</v>
      </c>
      <c r="R120" s="262"/>
      <c r="S120" s="263"/>
    </row>
    <row r="121" spans="1:19" ht="15" customHeight="1">
      <c r="A121" s="257" t="s">
        <v>146</v>
      </c>
      <c r="B121" s="257" t="s">
        <v>192</v>
      </c>
      <c r="C121" s="257" t="s">
        <v>189</v>
      </c>
      <c r="D121" s="258" t="s">
        <v>163</v>
      </c>
      <c r="E121" s="259" t="s">
        <v>168</v>
      </c>
      <c r="F121" s="258" t="s">
        <v>320</v>
      </c>
      <c r="G121" s="258" t="s">
        <v>164</v>
      </c>
      <c r="H121" s="260">
        <v>13656986.301344</v>
      </c>
      <c r="I121" s="260">
        <v>7873679.7187061301</v>
      </c>
      <c r="J121" s="260">
        <v>8465496.0504406281</v>
      </c>
      <c r="K121" s="260">
        <v>13656986.301344</v>
      </c>
      <c r="L121" s="261">
        <v>10</v>
      </c>
      <c r="M121" s="261">
        <v>10</v>
      </c>
      <c r="N121" s="261">
        <v>4.04798526406274E-3</v>
      </c>
      <c r="O121" s="261">
        <v>15.635985269858248</v>
      </c>
      <c r="R121" s="262"/>
      <c r="S121" s="263"/>
    </row>
    <row r="122" spans="1:19" ht="15" customHeight="1">
      <c r="A122" s="257" t="s">
        <v>146</v>
      </c>
      <c r="B122" s="257" t="s">
        <v>192</v>
      </c>
      <c r="C122" s="257" t="s">
        <v>189</v>
      </c>
      <c r="D122" s="258" t="s">
        <v>163</v>
      </c>
      <c r="E122" s="259" t="s">
        <v>393</v>
      </c>
      <c r="F122" s="258" t="s">
        <v>378</v>
      </c>
      <c r="G122" s="258" t="s">
        <v>164</v>
      </c>
      <c r="H122" s="260">
        <v>82520547.945050001</v>
      </c>
      <c r="I122" s="260">
        <v>49090459.212063201</v>
      </c>
      <c r="J122" s="260">
        <v>52765341.733529679</v>
      </c>
      <c r="K122" s="260">
        <v>82520547.945050001</v>
      </c>
      <c r="L122" s="261">
        <v>10</v>
      </c>
      <c r="M122" s="261">
        <v>10</v>
      </c>
      <c r="N122" s="261">
        <v>2.5231046653130904E-2</v>
      </c>
      <c r="O122" s="261">
        <v>15.635985269858248</v>
      </c>
      <c r="R122" s="262"/>
      <c r="S122" s="263"/>
    </row>
    <row r="123" spans="1:19" ht="15" customHeight="1">
      <c r="A123" s="257" t="s">
        <v>138</v>
      </c>
      <c r="B123" s="257" t="s">
        <v>145</v>
      </c>
      <c r="C123" s="257" t="s">
        <v>166</v>
      </c>
      <c r="D123" s="258" t="s">
        <v>163</v>
      </c>
      <c r="E123" s="259" t="s">
        <v>393</v>
      </c>
      <c r="F123" s="258" t="s">
        <v>394</v>
      </c>
      <c r="G123" s="258" t="s">
        <v>164</v>
      </c>
      <c r="H123" s="260">
        <v>224438215</v>
      </c>
      <c r="I123" s="260">
        <v>194819556.66988701</v>
      </c>
      <c r="J123" s="260">
        <v>204194258.86640698</v>
      </c>
      <c r="K123" s="260">
        <v>224438215</v>
      </c>
      <c r="L123" s="261">
        <v>6.5</v>
      </c>
      <c r="M123" s="261">
        <v>10</v>
      </c>
      <c r="N123" s="261">
        <v>9.7640509897161304E-2</v>
      </c>
      <c r="O123" s="261">
        <v>3.5458947972448187</v>
      </c>
      <c r="R123" s="262"/>
      <c r="S123" s="263"/>
    </row>
    <row r="124" spans="1:19" ht="15" customHeight="1">
      <c r="A124" s="257" t="s">
        <v>138</v>
      </c>
      <c r="B124" s="257" t="s">
        <v>302</v>
      </c>
      <c r="C124" s="257" t="s">
        <v>166</v>
      </c>
      <c r="D124" s="258" t="s">
        <v>163</v>
      </c>
      <c r="E124" s="259" t="s">
        <v>395</v>
      </c>
      <c r="F124" s="258" t="s">
        <v>304</v>
      </c>
      <c r="G124" s="258" t="s">
        <v>164</v>
      </c>
      <c r="H124" s="260">
        <v>297561642</v>
      </c>
      <c r="I124" s="260">
        <v>245708468.82101101</v>
      </c>
      <c r="J124" s="260">
        <v>257309168.36997598</v>
      </c>
      <c r="K124" s="260">
        <v>297561642</v>
      </c>
      <c r="L124" s="261">
        <v>7</v>
      </c>
      <c r="M124" s="261">
        <v>10</v>
      </c>
      <c r="N124" s="261">
        <v>0.12303871098205606</v>
      </c>
      <c r="O124" s="261">
        <v>15.079313478856538</v>
      </c>
      <c r="R124" s="262"/>
      <c r="S124" s="263"/>
    </row>
    <row r="125" spans="1:19" ht="15" customHeight="1">
      <c r="A125" s="257" t="s">
        <v>146</v>
      </c>
      <c r="B125" s="257" t="s">
        <v>295</v>
      </c>
      <c r="C125" s="257" t="s">
        <v>189</v>
      </c>
      <c r="D125" s="258" t="s">
        <v>163</v>
      </c>
      <c r="E125" s="259" t="s">
        <v>396</v>
      </c>
      <c r="F125" s="258" t="s">
        <v>297</v>
      </c>
      <c r="G125" s="258" t="s">
        <v>164</v>
      </c>
      <c r="H125" s="260">
        <v>385877589.041637</v>
      </c>
      <c r="I125" s="260">
        <v>203383930.99625799</v>
      </c>
      <c r="J125" s="260">
        <v>239401682.46278816</v>
      </c>
      <c r="K125" s="260">
        <v>385877589.041637</v>
      </c>
      <c r="L125" s="261">
        <v>8</v>
      </c>
      <c r="M125" s="261">
        <v>10</v>
      </c>
      <c r="N125" s="261">
        <v>0.11447580590989144</v>
      </c>
      <c r="O125" s="261">
        <v>3.6163851171276464</v>
      </c>
      <c r="R125" s="262"/>
      <c r="S125" s="263"/>
    </row>
    <row r="126" spans="1:19" ht="15" customHeight="1">
      <c r="A126" s="257" t="s">
        <v>146</v>
      </c>
      <c r="B126" s="257" t="s">
        <v>192</v>
      </c>
      <c r="C126" s="257" t="s">
        <v>189</v>
      </c>
      <c r="D126" s="258" t="s">
        <v>163</v>
      </c>
      <c r="E126" s="259" t="s">
        <v>397</v>
      </c>
      <c r="F126" s="258" t="s">
        <v>378</v>
      </c>
      <c r="G126" s="258" t="s">
        <v>164</v>
      </c>
      <c r="H126" s="260">
        <v>16504109.58901</v>
      </c>
      <c r="I126" s="260">
        <v>9819163.4833940603</v>
      </c>
      <c r="J126" s="260">
        <v>10522971.825760642</v>
      </c>
      <c r="K126" s="260">
        <v>16504109.58901</v>
      </c>
      <c r="L126" s="261">
        <v>10</v>
      </c>
      <c r="M126" s="261">
        <v>10</v>
      </c>
      <c r="N126" s="261">
        <v>5.0318179384903627E-3</v>
      </c>
      <c r="O126" s="261">
        <v>15.635985269858248</v>
      </c>
      <c r="R126" s="262"/>
      <c r="S126" s="263"/>
    </row>
    <row r="127" spans="1:19" ht="15" customHeight="1">
      <c r="A127" s="257" t="s">
        <v>138</v>
      </c>
      <c r="B127" s="257" t="s">
        <v>323</v>
      </c>
      <c r="C127" s="257" t="s">
        <v>166</v>
      </c>
      <c r="D127" s="258" t="s">
        <v>163</v>
      </c>
      <c r="E127" s="259" t="s">
        <v>398</v>
      </c>
      <c r="F127" s="258" t="s">
        <v>385</v>
      </c>
      <c r="G127" s="258" t="s">
        <v>164</v>
      </c>
      <c r="H127" s="260">
        <v>539284636</v>
      </c>
      <c r="I127" s="260">
        <v>493802818.88017601</v>
      </c>
      <c r="J127" s="260">
        <v>515243729.75050431</v>
      </c>
      <c r="K127" s="260">
        <v>539284636</v>
      </c>
      <c r="L127" s="261">
        <v>7.6</v>
      </c>
      <c r="M127" s="261">
        <v>10</v>
      </c>
      <c r="N127" s="261">
        <v>0.24637646902241553</v>
      </c>
      <c r="O127" s="261">
        <v>54.736728294377251</v>
      </c>
      <c r="R127" s="262"/>
      <c r="S127" s="263"/>
    </row>
    <row r="128" spans="1:19" ht="15" customHeight="1">
      <c r="A128" s="257" t="s">
        <v>138</v>
      </c>
      <c r="B128" s="257" t="s">
        <v>302</v>
      </c>
      <c r="C128" s="257" t="s">
        <v>166</v>
      </c>
      <c r="D128" s="258" t="s">
        <v>163</v>
      </c>
      <c r="E128" s="259" t="s">
        <v>399</v>
      </c>
      <c r="F128" s="258" t="s">
        <v>351</v>
      </c>
      <c r="G128" s="258" t="s">
        <v>164</v>
      </c>
      <c r="H128" s="260">
        <v>1541917812</v>
      </c>
      <c r="I128" s="260">
        <v>1456165977.7485399</v>
      </c>
      <c r="J128" s="260">
        <v>1505311659.3450058</v>
      </c>
      <c r="K128" s="260">
        <v>1541917812</v>
      </c>
      <c r="L128" s="261">
        <v>5.0999999999999996</v>
      </c>
      <c r="M128" s="261">
        <v>10</v>
      </c>
      <c r="N128" s="261">
        <v>0.71980181415751177</v>
      </c>
      <c r="O128" s="261">
        <v>15.079313478856538</v>
      </c>
      <c r="R128" s="262"/>
      <c r="S128" s="263"/>
    </row>
    <row r="129" spans="1:19" ht="15" customHeight="1">
      <c r="A129" s="257" t="s">
        <v>138</v>
      </c>
      <c r="B129" s="257" t="s">
        <v>302</v>
      </c>
      <c r="C129" s="257" t="s">
        <v>166</v>
      </c>
      <c r="D129" s="258" t="s">
        <v>163</v>
      </c>
      <c r="E129" s="259" t="s">
        <v>400</v>
      </c>
      <c r="F129" s="258" t="s">
        <v>304</v>
      </c>
      <c r="G129" s="258" t="s">
        <v>164</v>
      </c>
      <c r="H129" s="260">
        <v>1750000000</v>
      </c>
      <c r="I129" s="260">
        <v>1290923356.93785</v>
      </c>
      <c r="J129" s="260">
        <v>1456781242.3351815</v>
      </c>
      <c r="K129" s="260">
        <v>1750000000</v>
      </c>
      <c r="L129" s="261">
        <v>7</v>
      </c>
      <c r="M129" s="261">
        <v>10</v>
      </c>
      <c r="N129" s="261">
        <v>0.69659580097835927</v>
      </c>
      <c r="O129" s="261">
        <v>15.079313478856538</v>
      </c>
      <c r="R129" s="262"/>
      <c r="S129" s="263"/>
    </row>
    <row r="130" spans="1:19" ht="15" customHeight="1">
      <c r="A130" s="257" t="s">
        <v>138</v>
      </c>
      <c r="B130" s="257" t="s">
        <v>302</v>
      </c>
      <c r="C130" s="257" t="s">
        <v>166</v>
      </c>
      <c r="D130" s="258" t="s">
        <v>163</v>
      </c>
      <c r="E130" s="259" t="s">
        <v>401</v>
      </c>
      <c r="F130" s="258" t="s">
        <v>304</v>
      </c>
      <c r="G130" s="258" t="s">
        <v>164</v>
      </c>
      <c r="H130" s="260">
        <v>1748794482</v>
      </c>
      <c r="I130" s="260">
        <v>1454843543.9361899</v>
      </c>
      <c r="J130" s="260">
        <v>1531512613.9891667</v>
      </c>
      <c r="K130" s="260">
        <v>1748794482</v>
      </c>
      <c r="L130" s="261">
        <v>7</v>
      </c>
      <c r="M130" s="261">
        <v>10</v>
      </c>
      <c r="N130" s="261">
        <v>0.73233044540038139</v>
      </c>
      <c r="O130" s="261">
        <v>15.079313478856538</v>
      </c>
      <c r="R130" s="262"/>
      <c r="S130" s="263"/>
    </row>
    <row r="131" spans="1:19" ht="15" customHeight="1">
      <c r="A131" s="257" t="s">
        <v>138</v>
      </c>
      <c r="B131" s="257" t="s">
        <v>302</v>
      </c>
      <c r="C131" s="257" t="s">
        <v>166</v>
      </c>
      <c r="D131" s="258" t="s">
        <v>163</v>
      </c>
      <c r="E131" s="259" t="s">
        <v>402</v>
      </c>
      <c r="F131" s="258" t="s">
        <v>304</v>
      </c>
      <c r="G131" s="258" t="s">
        <v>164</v>
      </c>
      <c r="H131" s="260">
        <v>500000000</v>
      </c>
      <c r="I131" s="260">
        <v>388057422.81324202</v>
      </c>
      <c r="J131" s="260">
        <v>416223212.09576732</v>
      </c>
      <c r="K131" s="260">
        <v>500000000</v>
      </c>
      <c r="L131" s="261">
        <v>7</v>
      </c>
      <c r="M131" s="261">
        <v>10</v>
      </c>
      <c r="N131" s="261">
        <v>0.19902737170810325</v>
      </c>
      <c r="O131" s="261">
        <v>15.079313478856538</v>
      </c>
      <c r="R131" s="262"/>
      <c r="S131" s="263"/>
    </row>
    <row r="132" spans="1:19" ht="15" customHeight="1">
      <c r="A132" s="257" t="s">
        <v>138</v>
      </c>
      <c r="B132" s="257" t="s">
        <v>302</v>
      </c>
      <c r="C132" s="257" t="s">
        <v>166</v>
      </c>
      <c r="D132" s="258" t="s">
        <v>163</v>
      </c>
      <c r="E132" s="259" t="s">
        <v>403</v>
      </c>
      <c r="F132" s="258" t="s">
        <v>304</v>
      </c>
      <c r="G132" s="258" t="s">
        <v>164</v>
      </c>
      <c r="H132" s="260">
        <v>2000000000</v>
      </c>
      <c r="I132" s="260">
        <v>1538888264.9538701</v>
      </c>
      <c r="J132" s="260">
        <v>1664892848.3830733</v>
      </c>
      <c r="K132" s="260">
        <v>2000000000</v>
      </c>
      <c r="L132" s="261">
        <v>7</v>
      </c>
      <c r="M132" s="261">
        <v>10</v>
      </c>
      <c r="N132" s="261">
        <v>0.79610948683241489</v>
      </c>
      <c r="O132" s="261">
        <v>15.079313478856538</v>
      </c>
      <c r="R132" s="262"/>
      <c r="S132" s="263"/>
    </row>
    <row r="133" spans="1:19" ht="15" customHeight="1">
      <c r="A133" s="257" t="s">
        <v>138</v>
      </c>
      <c r="B133" s="257" t="s">
        <v>302</v>
      </c>
      <c r="C133" s="257" t="s">
        <v>166</v>
      </c>
      <c r="D133" s="258" t="s">
        <v>163</v>
      </c>
      <c r="E133" s="259" t="s">
        <v>404</v>
      </c>
      <c r="F133" s="258" t="s">
        <v>304</v>
      </c>
      <c r="G133" s="258" t="s">
        <v>164</v>
      </c>
      <c r="H133" s="260">
        <v>250000000</v>
      </c>
      <c r="I133" s="260">
        <v>192478350.967796</v>
      </c>
      <c r="J133" s="260">
        <v>208111606.04788366</v>
      </c>
      <c r="K133" s="260">
        <v>250000000</v>
      </c>
      <c r="L133" s="261">
        <v>7</v>
      </c>
      <c r="M133" s="261">
        <v>10</v>
      </c>
      <c r="N133" s="261">
        <v>9.9513685854051626E-2</v>
      </c>
      <c r="O133" s="261">
        <v>15.079313478856538</v>
      </c>
      <c r="R133" s="262"/>
      <c r="S133" s="263"/>
    </row>
    <row r="134" spans="1:19" ht="15" customHeight="1">
      <c r="A134" s="257" t="s">
        <v>138</v>
      </c>
      <c r="B134" s="257" t="s">
        <v>323</v>
      </c>
      <c r="C134" s="257" t="s">
        <v>166</v>
      </c>
      <c r="D134" s="258" t="s">
        <v>163</v>
      </c>
      <c r="E134" s="259" t="s">
        <v>405</v>
      </c>
      <c r="F134" s="258" t="s">
        <v>369</v>
      </c>
      <c r="G134" s="258" t="s">
        <v>164</v>
      </c>
      <c r="H134" s="260">
        <v>1078360636</v>
      </c>
      <c r="I134" s="260">
        <v>990928927.051772</v>
      </c>
      <c r="J134" s="260">
        <v>1031880878.5243841</v>
      </c>
      <c r="K134" s="260">
        <v>1078360636</v>
      </c>
      <c r="L134" s="261">
        <v>7.6</v>
      </c>
      <c r="M134" s="261">
        <v>10</v>
      </c>
      <c r="N134" s="261">
        <v>0.49341923564153189</v>
      </c>
      <c r="O134" s="261">
        <v>54.736728294377251</v>
      </c>
      <c r="R134" s="262"/>
      <c r="S134" s="263"/>
    </row>
    <row r="135" spans="1:19" ht="15" customHeight="1">
      <c r="A135" s="257" t="s">
        <v>146</v>
      </c>
      <c r="B135" s="257" t="s">
        <v>290</v>
      </c>
      <c r="C135" s="257" t="s">
        <v>291</v>
      </c>
      <c r="D135" s="258" t="s">
        <v>163</v>
      </c>
      <c r="E135" s="259" t="s">
        <v>406</v>
      </c>
      <c r="F135" s="258" t="s">
        <v>407</v>
      </c>
      <c r="G135" s="258" t="s">
        <v>164</v>
      </c>
      <c r="H135" s="260">
        <v>46424876.712240003</v>
      </c>
      <c r="I135" s="260">
        <v>28087526.225077599</v>
      </c>
      <c r="J135" s="260">
        <v>29972679.013210814</v>
      </c>
      <c r="K135" s="260">
        <v>46424876.712240003</v>
      </c>
      <c r="L135" s="261">
        <v>9.15</v>
      </c>
      <c r="M135" s="261">
        <v>10</v>
      </c>
      <c r="N135" s="261">
        <v>1.4332174068363636E-2</v>
      </c>
      <c r="O135" s="261">
        <v>9.7596676996483334E-2</v>
      </c>
      <c r="R135" s="262"/>
      <c r="S135" s="263"/>
    </row>
    <row r="136" spans="1:19" ht="15" customHeight="1">
      <c r="A136" s="257" t="s">
        <v>146</v>
      </c>
      <c r="B136" s="257" t="s">
        <v>192</v>
      </c>
      <c r="C136" s="257" t="s">
        <v>189</v>
      </c>
      <c r="D136" s="258" t="s">
        <v>163</v>
      </c>
      <c r="E136" s="259" t="s">
        <v>213</v>
      </c>
      <c r="F136" s="258" t="s">
        <v>408</v>
      </c>
      <c r="G136" s="258" t="s">
        <v>164</v>
      </c>
      <c r="H136" s="260">
        <v>51549178.083283998</v>
      </c>
      <c r="I136" s="260">
        <v>26054878.354717501</v>
      </c>
      <c r="J136" s="260">
        <v>30722825.849877536</v>
      </c>
      <c r="K136" s="260">
        <v>51549178.083283998</v>
      </c>
      <c r="L136" s="261">
        <v>7.5</v>
      </c>
      <c r="M136" s="261">
        <v>10</v>
      </c>
      <c r="N136" s="261">
        <v>1.4690875238692822E-2</v>
      </c>
      <c r="O136" s="261">
        <v>15.635985269858248</v>
      </c>
      <c r="R136" s="262"/>
      <c r="S136" s="263"/>
    </row>
    <row r="137" spans="1:19" ht="15" customHeight="1">
      <c r="A137" s="257" t="s">
        <v>146</v>
      </c>
      <c r="B137" s="257" t="s">
        <v>192</v>
      </c>
      <c r="C137" s="257" t="s">
        <v>189</v>
      </c>
      <c r="D137" s="258" t="s">
        <v>163</v>
      </c>
      <c r="E137" s="259" t="s">
        <v>409</v>
      </c>
      <c r="F137" s="258" t="s">
        <v>320</v>
      </c>
      <c r="G137" s="258" t="s">
        <v>164</v>
      </c>
      <c r="H137" s="260">
        <v>8535616.4383400008</v>
      </c>
      <c r="I137" s="260">
        <v>4943822.7014557002</v>
      </c>
      <c r="J137" s="260">
        <v>5265725.3252984267</v>
      </c>
      <c r="K137" s="260">
        <v>8535616.4383400008</v>
      </c>
      <c r="L137" s="261">
        <v>10</v>
      </c>
      <c r="M137" s="261">
        <v>10</v>
      </c>
      <c r="N137" s="261">
        <v>2.5179361486206754E-3</v>
      </c>
      <c r="O137" s="261">
        <v>15.635985269858248</v>
      </c>
      <c r="R137" s="262"/>
      <c r="S137" s="263"/>
    </row>
    <row r="138" spans="1:19" ht="15" customHeight="1">
      <c r="A138" s="257" t="s">
        <v>138</v>
      </c>
      <c r="B138" s="257" t="s">
        <v>323</v>
      </c>
      <c r="C138" s="257" t="s">
        <v>166</v>
      </c>
      <c r="D138" s="258" t="s">
        <v>163</v>
      </c>
      <c r="E138" s="259" t="s">
        <v>410</v>
      </c>
      <c r="F138" s="258" t="s">
        <v>338</v>
      </c>
      <c r="G138" s="258" t="s">
        <v>164</v>
      </c>
      <c r="H138" s="260">
        <v>571236082</v>
      </c>
      <c r="I138" s="260">
        <v>520896838.18000197</v>
      </c>
      <c r="J138" s="260">
        <v>539608267.21370983</v>
      </c>
      <c r="K138" s="260">
        <v>571236082</v>
      </c>
      <c r="L138" s="261">
        <v>7</v>
      </c>
      <c r="M138" s="261">
        <v>10</v>
      </c>
      <c r="N138" s="261">
        <v>0.25802697219778786</v>
      </c>
      <c r="O138" s="261">
        <v>54.736728294377251</v>
      </c>
      <c r="R138" s="262"/>
      <c r="S138" s="263"/>
    </row>
    <row r="139" spans="1:19" ht="15" customHeight="1">
      <c r="A139" s="257" t="s">
        <v>181</v>
      </c>
      <c r="B139" s="257" t="s">
        <v>199</v>
      </c>
      <c r="C139" s="257" t="s">
        <v>166</v>
      </c>
      <c r="D139" s="258" t="s">
        <v>163</v>
      </c>
      <c r="E139" s="259" t="s">
        <v>267</v>
      </c>
      <c r="F139" s="258" t="s">
        <v>392</v>
      </c>
      <c r="G139" s="258" t="s">
        <v>164</v>
      </c>
      <c r="H139" s="260">
        <v>4041743013.6993098</v>
      </c>
      <c r="I139" s="260">
        <v>2566704235.3459101</v>
      </c>
      <c r="J139" s="260">
        <v>3111712760.0356107</v>
      </c>
      <c r="K139" s="260">
        <v>4041743013.6993098</v>
      </c>
      <c r="L139" s="261">
        <v>7.5</v>
      </c>
      <c r="M139" s="261">
        <v>10</v>
      </c>
      <c r="N139" s="261">
        <v>1.487942032406302</v>
      </c>
      <c r="O139" s="261">
        <v>4.247739903374919</v>
      </c>
      <c r="R139" s="262"/>
      <c r="S139" s="263"/>
    </row>
    <row r="140" spans="1:19" ht="15" customHeight="1">
      <c r="A140" s="257" t="s">
        <v>138</v>
      </c>
      <c r="B140" s="257" t="s">
        <v>323</v>
      </c>
      <c r="C140" s="257" t="s">
        <v>166</v>
      </c>
      <c r="D140" s="258" t="s">
        <v>163</v>
      </c>
      <c r="E140" s="259" t="s">
        <v>411</v>
      </c>
      <c r="F140" s="258" t="s">
        <v>412</v>
      </c>
      <c r="G140" s="258" t="s">
        <v>164</v>
      </c>
      <c r="H140" s="260">
        <v>5010000000</v>
      </c>
      <c r="I140" s="260">
        <v>4302755460.2196398</v>
      </c>
      <c r="J140" s="260">
        <v>4671814155.2180891</v>
      </c>
      <c r="K140" s="260">
        <v>5010000000</v>
      </c>
      <c r="L140" s="261">
        <v>7</v>
      </c>
      <c r="M140" s="261">
        <v>10</v>
      </c>
      <c r="N140" s="261">
        <v>2.2339429070760959</v>
      </c>
      <c r="O140" s="261">
        <v>54.736728294377251</v>
      </c>
      <c r="R140" s="262"/>
      <c r="S140" s="263"/>
    </row>
    <row r="141" spans="1:19" ht="15" customHeight="1">
      <c r="A141" s="257" t="s">
        <v>138</v>
      </c>
      <c r="B141" s="257" t="s">
        <v>323</v>
      </c>
      <c r="C141" s="257" t="s">
        <v>166</v>
      </c>
      <c r="D141" s="258" t="s">
        <v>163</v>
      </c>
      <c r="E141" s="259" t="s">
        <v>413</v>
      </c>
      <c r="F141" s="258" t="s">
        <v>412</v>
      </c>
      <c r="G141" s="258" t="s">
        <v>164</v>
      </c>
      <c r="H141" s="260">
        <v>703321640</v>
      </c>
      <c r="I141" s="260">
        <v>649090941.68308699</v>
      </c>
      <c r="J141" s="260">
        <v>678867546.5198915</v>
      </c>
      <c r="K141" s="260">
        <v>703321640</v>
      </c>
      <c r="L141" s="261">
        <v>7</v>
      </c>
      <c r="M141" s="261">
        <v>10</v>
      </c>
      <c r="N141" s="261">
        <v>0.32461722363214762</v>
      </c>
      <c r="O141" s="261">
        <v>54.736728294377251</v>
      </c>
      <c r="R141" s="262"/>
      <c r="S141" s="263"/>
    </row>
    <row r="142" spans="1:19" ht="15" customHeight="1">
      <c r="A142" s="257" t="s">
        <v>138</v>
      </c>
      <c r="B142" s="257" t="s">
        <v>323</v>
      </c>
      <c r="C142" s="257" t="s">
        <v>166</v>
      </c>
      <c r="D142" s="258" t="s">
        <v>163</v>
      </c>
      <c r="E142" s="259" t="s">
        <v>414</v>
      </c>
      <c r="F142" s="258" t="s">
        <v>415</v>
      </c>
      <c r="G142" s="258" t="s">
        <v>164</v>
      </c>
      <c r="H142" s="260">
        <v>1002000000</v>
      </c>
      <c r="I142" s="260">
        <v>872554893.56616604</v>
      </c>
      <c r="J142" s="260">
        <v>934882573.29669726</v>
      </c>
      <c r="K142" s="260">
        <v>1002000000</v>
      </c>
      <c r="L142" s="261">
        <v>7</v>
      </c>
      <c r="M142" s="261">
        <v>10</v>
      </c>
      <c r="N142" s="261">
        <v>0.44703710896387555</v>
      </c>
      <c r="O142" s="261">
        <v>54.736728294377251</v>
      </c>
      <c r="R142" s="262"/>
      <c r="S142" s="263"/>
    </row>
    <row r="143" spans="1:19" ht="15" customHeight="1">
      <c r="A143" s="257" t="s">
        <v>138</v>
      </c>
      <c r="B143" s="257" t="s">
        <v>323</v>
      </c>
      <c r="C143" s="257" t="s">
        <v>166</v>
      </c>
      <c r="D143" s="258" t="s">
        <v>163</v>
      </c>
      <c r="E143" s="259" t="s">
        <v>416</v>
      </c>
      <c r="F143" s="258" t="s">
        <v>415</v>
      </c>
      <c r="G143" s="258" t="s">
        <v>164</v>
      </c>
      <c r="H143" s="260">
        <v>70332164</v>
      </c>
      <c r="I143" s="260">
        <v>62835869.9058652</v>
      </c>
      <c r="J143" s="260">
        <v>65633204.137081705</v>
      </c>
      <c r="K143" s="260">
        <v>70332164</v>
      </c>
      <c r="L143" s="261">
        <v>7</v>
      </c>
      <c r="M143" s="261">
        <v>10</v>
      </c>
      <c r="N143" s="261">
        <v>3.1384131726846613E-2</v>
      </c>
      <c r="O143" s="261">
        <v>54.736728294377251</v>
      </c>
      <c r="R143" s="262"/>
      <c r="S143" s="263"/>
    </row>
    <row r="144" spans="1:19" ht="15" customHeight="1">
      <c r="A144" s="257" t="s">
        <v>138</v>
      </c>
      <c r="B144" s="257" t="s">
        <v>323</v>
      </c>
      <c r="C144" s="257" t="s">
        <v>166</v>
      </c>
      <c r="D144" s="258" t="s">
        <v>163</v>
      </c>
      <c r="E144" s="259" t="s">
        <v>414</v>
      </c>
      <c r="F144" s="258" t="s">
        <v>417</v>
      </c>
      <c r="G144" s="258" t="s">
        <v>164</v>
      </c>
      <c r="H144" s="260">
        <v>3006000000</v>
      </c>
      <c r="I144" s="260">
        <v>2620044057.4735899</v>
      </c>
      <c r="J144" s="260">
        <v>2806728038.1485171</v>
      </c>
      <c r="K144" s="260">
        <v>3006000000</v>
      </c>
      <c r="L144" s="261">
        <v>7</v>
      </c>
      <c r="M144" s="261">
        <v>10</v>
      </c>
      <c r="N144" s="261">
        <v>1.3421060822614823</v>
      </c>
      <c r="O144" s="261">
        <v>54.736728294377251</v>
      </c>
      <c r="R144" s="262"/>
      <c r="S144" s="263"/>
    </row>
    <row r="145" spans="1:19" ht="15" customHeight="1">
      <c r="A145" s="257" t="s">
        <v>138</v>
      </c>
      <c r="B145" s="257" t="s">
        <v>323</v>
      </c>
      <c r="C145" s="257" t="s">
        <v>166</v>
      </c>
      <c r="D145" s="258" t="s">
        <v>163</v>
      </c>
      <c r="E145" s="259" t="s">
        <v>416</v>
      </c>
      <c r="F145" s="258" t="s">
        <v>417</v>
      </c>
      <c r="G145" s="258" t="s">
        <v>164</v>
      </c>
      <c r="H145" s="260">
        <v>209843508</v>
      </c>
      <c r="I145" s="260">
        <v>187581895.489766</v>
      </c>
      <c r="J145" s="260">
        <v>195932687.1347447</v>
      </c>
      <c r="K145" s="260">
        <v>209843508</v>
      </c>
      <c r="L145" s="261">
        <v>7</v>
      </c>
      <c r="M145" s="261">
        <v>10</v>
      </c>
      <c r="N145" s="261">
        <v>9.369003606449966E-2</v>
      </c>
      <c r="O145" s="261">
        <v>54.736728294377251</v>
      </c>
      <c r="R145" s="262"/>
      <c r="S145" s="263"/>
    </row>
    <row r="146" spans="1:19" ht="15" customHeight="1">
      <c r="A146" s="257" t="s">
        <v>146</v>
      </c>
      <c r="B146" s="257" t="s">
        <v>192</v>
      </c>
      <c r="C146" s="257" t="s">
        <v>189</v>
      </c>
      <c r="D146" s="258" t="s">
        <v>163</v>
      </c>
      <c r="E146" s="259" t="s">
        <v>418</v>
      </c>
      <c r="F146" s="258" t="s">
        <v>408</v>
      </c>
      <c r="G146" s="258" t="s">
        <v>164</v>
      </c>
      <c r="H146" s="260">
        <v>7423081643.9928999</v>
      </c>
      <c r="I146" s="260">
        <v>3736819778.2437701</v>
      </c>
      <c r="J146" s="260">
        <v>4482301062.644948</v>
      </c>
      <c r="K146" s="260">
        <v>7423081643.9928999</v>
      </c>
      <c r="L146" s="261">
        <v>7.5</v>
      </c>
      <c r="M146" s="261">
        <v>10</v>
      </c>
      <c r="N146" s="261">
        <v>2.1433225581311453</v>
      </c>
      <c r="O146" s="261">
        <v>15.635985269858248</v>
      </c>
      <c r="R146" s="262"/>
      <c r="S146" s="263"/>
    </row>
    <row r="147" spans="1:19" ht="15" customHeight="1">
      <c r="A147" s="257" t="s">
        <v>138</v>
      </c>
      <c r="B147" s="257" t="s">
        <v>323</v>
      </c>
      <c r="C147" s="257" t="s">
        <v>166</v>
      </c>
      <c r="D147" s="258" t="s">
        <v>163</v>
      </c>
      <c r="E147" s="259" t="s">
        <v>414</v>
      </c>
      <c r="F147" s="258" t="s">
        <v>419</v>
      </c>
      <c r="G147" s="258" t="s">
        <v>164</v>
      </c>
      <c r="H147" s="260">
        <v>501000000</v>
      </c>
      <c r="I147" s="260">
        <v>439360253.26602697</v>
      </c>
      <c r="J147" s="260">
        <v>469612508.56166738</v>
      </c>
      <c r="K147" s="260">
        <v>501000000</v>
      </c>
      <c r="L147" s="261">
        <v>7</v>
      </c>
      <c r="M147" s="261">
        <v>10</v>
      </c>
      <c r="N147" s="261">
        <v>0.22455677767143026</v>
      </c>
      <c r="O147" s="261">
        <v>54.736728294377251</v>
      </c>
      <c r="R147" s="262"/>
      <c r="S147" s="263"/>
    </row>
    <row r="148" spans="1:19" ht="15" customHeight="1">
      <c r="A148" s="257" t="s">
        <v>138</v>
      </c>
      <c r="B148" s="257" t="s">
        <v>323</v>
      </c>
      <c r="C148" s="257" t="s">
        <v>166</v>
      </c>
      <c r="D148" s="258" t="s">
        <v>163</v>
      </c>
      <c r="E148" s="259" t="s">
        <v>420</v>
      </c>
      <c r="F148" s="258" t="s">
        <v>419</v>
      </c>
      <c r="G148" s="258" t="s">
        <v>164</v>
      </c>
      <c r="H148" s="260">
        <v>34973918</v>
      </c>
      <c r="I148" s="260">
        <v>31420512.472795501</v>
      </c>
      <c r="J148" s="260">
        <v>32782813.106207725</v>
      </c>
      <c r="K148" s="260">
        <v>34973918</v>
      </c>
      <c r="L148" s="261">
        <v>7</v>
      </c>
      <c r="M148" s="261">
        <v>10</v>
      </c>
      <c r="N148" s="261">
        <v>1.567590883957054E-2</v>
      </c>
      <c r="O148" s="261">
        <v>54.736728294377251</v>
      </c>
      <c r="R148" s="262"/>
      <c r="S148" s="263"/>
    </row>
    <row r="149" spans="1:19" ht="15" customHeight="1">
      <c r="A149" s="257" t="s">
        <v>146</v>
      </c>
      <c r="B149" s="257" t="s">
        <v>192</v>
      </c>
      <c r="C149" s="257" t="s">
        <v>189</v>
      </c>
      <c r="D149" s="258" t="s">
        <v>163</v>
      </c>
      <c r="E149" s="259" t="s">
        <v>421</v>
      </c>
      <c r="F149" s="258" t="s">
        <v>272</v>
      </c>
      <c r="G149" s="258" t="s">
        <v>164</v>
      </c>
      <c r="H149" s="260">
        <v>29198082.191723999</v>
      </c>
      <c r="I149" s="260">
        <v>16796432.459571999</v>
      </c>
      <c r="J149" s="260">
        <v>17798235.219836488</v>
      </c>
      <c r="K149" s="260">
        <v>29198082.191723999</v>
      </c>
      <c r="L149" s="261">
        <v>10</v>
      </c>
      <c r="M149" s="261">
        <v>10</v>
      </c>
      <c r="N149" s="261">
        <v>8.5106641674554361E-3</v>
      </c>
      <c r="O149" s="261">
        <v>15.635985269858248</v>
      </c>
      <c r="R149" s="262"/>
      <c r="S149" s="263"/>
    </row>
    <row r="150" spans="1:19" ht="15" customHeight="1">
      <c r="A150" s="257" t="s">
        <v>146</v>
      </c>
      <c r="B150" s="257" t="s">
        <v>192</v>
      </c>
      <c r="C150" s="257" t="s">
        <v>189</v>
      </c>
      <c r="D150" s="258" t="s">
        <v>163</v>
      </c>
      <c r="E150" s="259" t="s">
        <v>404</v>
      </c>
      <c r="F150" s="258" t="s">
        <v>422</v>
      </c>
      <c r="G150" s="258" t="s">
        <v>164</v>
      </c>
      <c r="H150" s="260">
        <v>1738732876.7125001</v>
      </c>
      <c r="I150" s="260">
        <v>1101162241.02245</v>
      </c>
      <c r="J150" s="260">
        <v>1254871145.9515655</v>
      </c>
      <c r="K150" s="260">
        <v>1738732876.7125001</v>
      </c>
      <c r="L150" s="261">
        <v>6.7</v>
      </c>
      <c r="M150" s="261">
        <v>10</v>
      </c>
      <c r="N150" s="261">
        <v>0.60004751958334013</v>
      </c>
      <c r="O150" s="261">
        <v>15.635985269858248</v>
      </c>
      <c r="R150" s="262"/>
      <c r="S150" s="263"/>
    </row>
    <row r="151" spans="1:19" ht="15" customHeight="1">
      <c r="A151" s="257" t="s">
        <v>138</v>
      </c>
      <c r="B151" s="257" t="s">
        <v>282</v>
      </c>
      <c r="C151" s="257" t="s">
        <v>166</v>
      </c>
      <c r="D151" s="258" t="s">
        <v>163</v>
      </c>
      <c r="E151" s="259" t="s">
        <v>421</v>
      </c>
      <c r="F151" s="258" t="s">
        <v>423</v>
      </c>
      <c r="G151" s="258" t="s">
        <v>164</v>
      </c>
      <c r="H151" s="260">
        <v>261061644</v>
      </c>
      <c r="I151" s="260">
        <v>239840938.93929401</v>
      </c>
      <c r="J151" s="260">
        <v>252878021.49330384</v>
      </c>
      <c r="K151" s="260">
        <v>261061644</v>
      </c>
      <c r="L151" s="261">
        <v>8.5</v>
      </c>
      <c r="M151" s="261">
        <v>10</v>
      </c>
      <c r="N151" s="261">
        <v>0.12091984905680207</v>
      </c>
      <c r="O151" s="261">
        <v>3.2972216963288945</v>
      </c>
      <c r="R151" s="262"/>
      <c r="S151" s="263"/>
    </row>
    <row r="152" spans="1:19" ht="15" customHeight="1">
      <c r="A152" s="257" t="s">
        <v>424</v>
      </c>
      <c r="B152" s="257" t="s">
        <v>425</v>
      </c>
      <c r="C152" s="257" t="s">
        <v>426</v>
      </c>
      <c r="D152" s="258" t="s">
        <v>163</v>
      </c>
      <c r="E152" s="259" t="s">
        <v>427</v>
      </c>
      <c r="F152" s="258" t="s">
        <v>428</v>
      </c>
      <c r="G152" s="258" t="s">
        <v>164</v>
      </c>
      <c r="H152" s="260">
        <v>4118300679.4509702</v>
      </c>
      <c r="I152" s="260">
        <v>3461998797.9739699</v>
      </c>
      <c r="J152" s="260">
        <v>3816199355.1267757</v>
      </c>
      <c r="K152" s="260">
        <v>4118300679.4509702</v>
      </c>
      <c r="L152" s="261">
        <v>4.7</v>
      </c>
      <c r="M152" s="261">
        <v>10</v>
      </c>
      <c r="N152" s="261">
        <v>1.8248096345724312</v>
      </c>
      <c r="O152" s="261">
        <v>10.531799056888932</v>
      </c>
      <c r="R152" s="262"/>
      <c r="S152" s="263"/>
    </row>
    <row r="153" spans="1:19" ht="15" customHeight="1">
      <c r="A153" s="257" t="s">
        <v>146</v>
      </c>
      <c r="B153" s="257" t="s">
        <v>192</v>
      </c>
      <c r="C153" s="257" t="s">
        <v>189</v>
      </c>
      <c r="D153" s="258" t="s">
        <v>163</v>
      </c>
      <c r="E153" s="259" t="s">
        <v>429</v>
      </c>
      <c r="F153" s="258" t="s">
        <v>422</v>
      </c>
      <c r="G153" s="258" t="s">
        <v>164</v>
      </c>
      <c r="H153" s="260">
        <v>4381606849.3155003</v>
      </c>
      <c r="I153" s="260">
        <v>2845230485.07061</v>
      </c>
      <c r="J153" s="260">
        <v>3161484636.275825</v>
      </c>
      <c r="K153" s="260">
        <v>4381606849.3155003</v>
      </c>
      <c r="L153" s="261">
        <v>6.7</v>
      </c>
      <c r="M153" s="261">
        <v>10</v>
      </c>
      <c r="N153" s="261">
        <v>1.511741679867558</v>
      </c>
      <c r="O153" s="261">
        <v>15.635985269858248</v>
      </c>
      <c r="R153" s="262"/>
      <c r="S153" s="263"/>
    </row>
    <row r="154" spans="1:19" ht="15" customHeight="1">
      <c r="A154" s="257" t="s">
        <v>181</v>
      </c>
      <c r="B154" s="257" t="s">
        <v>199</v>
      </c>
      <c r="C154" s="257" t="s">
        <v>166</v>
      </c>
      <c r="D154" s="258" t="s">
        <v>163</v>
      </c>
      <c r="E154" s="259" t="s">
        <v>271</v>
      </c>
      <c r="F154" s="258" t="s">
        <v>392</v>
      </c>
      <c r="G154" s="258" t="s">
        <v>164</v>
      </c>
      <c r="H154" s="260">
        <v>32479452.0548</v>
      </c>
      <c r="I154" s="260">
        <v>23891475.714102902</v>
      </c>
      <c r="J154" s="260">
        <v>24999818.367909368</v>
      </c>
      <c r="K154" s="260">
        <v>32479452.0548</v>
      </c>
      <c r="L154" s="261">
        <v>7.5</v>
      </c>
      <c r="M154" s="261">
        <v>10</v>
      </c>
      <c r="N154" s="261">
        <v>1.1954278373595693E-2</v>
      </c>
      <c r="O154" s="261">
        <v>4.247739903374919</v>
      </c>
      <c r="R154" s="262"/>
      <c r="S154" s="263"/>
    </row>
    <row r="155" spans="1:19" ht="15" customHeight="1">
      <c r="A155" s="257" t="s">
        <v>146</v>
      </c>
      <c r="B155" s="257" t="s">
        <v>192</v>
      </c>
      <c r="C155" s="257" t="s">
        <v>189</v>
      </c>
      <c r="D155" s="258" t="s">
        <v>163</v>
      </c>
      <c r="E155" s="259" t="s">
        <v>430</v>
      </c>
      <c r="F155" s="258" t="s">
        <v>408</v>
      </c>
      <c r="G155" s="258" t="s">
        <v>164</v>
      </c>
      <c r="H155" s="260">
        <v>1742694794.5574701</v>
      </c>
      <c r="I155" s="260">
        <v>978200701.04177201</v>
      </c>
      <c r="J155" s="260">
        <v>1052486805.5008768</v>
      </c>
      <c r="K155" s="260">
        <v>1742694794.5574701</v>
      </c>
      <c r="L155" s="261">
        <v>7.5</v>
      </c>
      <c r="M155" s="261">
        <v>10</v>
      </c>
      <c r="N155" s="261">
        <v>0.50327246671696946</v>
      </c>
      <c r="O155" s="261">
        <v>15.635985269858248</v>
      </c>
      <c r="R155" s="262"/>
      <c r="S155" s="263"/>
    </row>
    <row r="156" spans="1:19" ht="15" customHeight="1">
      <c r="A156" s="257" t="s">
        <v>181</v>
      </c>
      <c r="B156" s="257" t="s">
        <v>199</v>
      </c>
      <c r="C156" s="257" t="s">
        <v>166</v>
      </c>
      <c r="D156" s="258" t="s">
        <v>163</v>
      </c>
      <c r="E156" s="259" t="s">
        <v>431</v>
      </c>
      <c r="F156" s="258" t="s">
        <v>392</v>
      </c>
      <c r="G156" s="258" t="s">
        <v>164</v>
      </c>
      <c r="H156" s="260">
        <v>1557714520.5482099</v>
      </c>
      <c r="I156" s="260">
        <v>1124365243.7749701</v>
      </c>
      <c r="J156" s="260">
        <v>1198988609.5923569</v>
      </c>
      <c r="K156" s="260">
        <v>1557714520.5482099</v>
      </c>
      <c r="L156" s="261">
        <v>7.5</v>
      </c>
      <c r="M156" s="261">
        <v>10</v>
      </c>
      <c r="N156" s="261">
        <v>0.57332590960884233</v>
      </c>
      <c r="O156" s="261">
        <v>4.247739903374919</v>
      </c>
      <c r="R156" s="262"/>
      <c r="S156" s="263"/>
    </row>
    <row r="157" spans="1:19" ht="15" customHeight="1">
      <c r="A157" s="257" t="s">
        <v>424</v>
      </c>
      <c r="B157" s="257" t="s">
        <v>432</v>
      </c>
      <c r="C157" s="257" t="s">
        <v>433</v>
      </c>
      <c r="D157" s="258" t="s">
        <v>163</v>
      </c>
      <c r="E157" s="259" t="s">
        <v>431</v>
      </c>
      <c r="F157" s="258" t="s">
        <v>434</v>
      </c>
      <c r="G157" s="258" t="s">
        <v>164</v>
      </c>
      <c r="H157" s="260">
        <v>2473450000</v>
      </c>
      <c r="I157" s="260">
        <v>1975684372.47682</v>
      </c>
      <c r="J157" s="260">
        <v>2101209829.3788466</v>
      </c>
      <c r="K157" s="260">
        <v>2473450000</v>
      </c>
      <c r="L157" s="261">
        <v>7.75</v>
      </c>
      <c r="M157" s="261">
        <v>10</v>
      </c>
      <c r="N157" s="261">
        <v>1.0047451886279761</v>
      </c>
      <c r="O157" s="261">
        <v>3.0951735504592541</v>
      </c>
      <c r="R157" s="262"/>
      <c r="S157" s="263"/>
    </row>
    <row r="158" spans="1:19" ht="15" customHeight="1">
      <c r="A158" s="257" t="s">
        <v>424</v>
      </c>
      <c r="B158" s="257" t="s">
        <v>432</v>
      </c>
      <c r="C158" s="257" t="s">
        <v>433</v>
      </c>
      <c r="D158" s="258" t="s">
        <v>163</v>
      </c>
      <c r="E158" s="259" t="s">
        <v>435</v>
      </c>
      <c r="F158" s="258" t="s">
        <v>434</v>
      </c>
      <c r="G158" s="258" t="s">
        <v>164</v>
      </c>
      <c r="H158" s="260">
        <v>4940931250</v>
      </c>
      <c r="I158" s="260">
        <v>3947433489.58395</v>
      </c>
      <c r="J158" s="260">
        <v>4371684155.5521717</v>
      </c>
      <c r="K158" s="260">
        <v>4940931250</v>
      </c>
      <c r="L158" s="261">
        <v>7.75</v>
      </c>
      <c r="M158" s="261">
        <v>10</v>
      </c>
      <c r="N158" s="261">
        <v>2.090428361831278</v>
      </c>
      <c r="O158" s="261">
        <v>3.0951735504592541</v>
      </c>
      <c r="R158" s="262"/>
      <c r="S158" s="263"/>
    </row>
    <row r="159" spans="1:19" ht="15" customHeight="1">
      <c r="A159" s="257" t="s">
        <v>138</v>
      </c>
      <c r="B159" s="257" t="s">
        <v>323</v>
      </c>
      <c r="C159" s="257" t="s">
        <v>166</v>
      </c>
      <c r="D159" s="258" t="s">
        <v>163</v>
      </c>
      <c r="E159" s="259" t="s">
        <v>435</v>
      </c>
      <c r="F159" s="258" t="s">
        <v>338</v>
      </c>
      <c r="G159" s="258" t="s">
        <v>164</v>
      </c>
      <c r="H159" s="260">
        <v>1713708246</v>
      </c>
      <c r="I159" s="260">
        <v>1574649814.4400101</v>
      </c>
      <c r="J159" s="260">
        <v>1622253963.3166618</v>
      </c>
      <c r="K159" s="260">
        <v>1713708246</v>
      </c>
      <c r="L159" s="261">
        <v>7</v>
      </c>
      <c r="M159" s="261">
        <v>10</v>
      </c>
      <c r="N159" s="261">
        <v>0.77572065463682072</v>
      </c>
      <c r="O159" s="261">
        <v>54.736728294377251</v>
      </c>
      <c r="R159" s="262"/>
      <c r="S159" s="263"/>
    </row>
    <row r="160" spans="1:19" ht="15" customHeight="1">
      <c r="A160" s="257" t="s">
        <v>138</v>
      </c>
      <c r="B160" s="257" t="s">
        <v>323</v>
      </c>
      <c r="C160" s="257" t="s">
        <v>166</v>
      </c>
      <c r="D160" s="258" t="s">
        <v>163</v>
      </c>
      <c r="E160" s="259" t="s">
        <v>435</v>
      </c>
      <c r="F160" s="258" t="s">
        <v>436</v>
      </c>
      <c r="G160" s="258" t="s">
        <v>164</v>
      </c>
      <c r="H160" s="260">
        <v>1142856494</v>
      </c>
      <c r="I160" s="260">
        <v>1051962026.8200099</v>
      </c>
      <c r="J160" s="260">
        <v>1083695946.8708839</v>
      </c>
      <c r="K160" s="260">
        <v>1142856494</v>
      </c>
      <c r="L160" s="261">
        <v>7</v>
      </c>
      <c r="M160" s="261">
        <v>10</v>
      </c>
      <c r="N160" s="261">
        <v>0.51819588568935959</v>
      </c>
      <c r="O160" s="261">
        <v>54.736728294377251</v>
      </c>
      <c r="R160" s="262"/>
      <c r="S160" s="263"/>
    </row>
    <row r="161" spans="1:19" ht="15" customHeight="1">
      <c r="A161" s="257" t="s">
        <v>146</v>
      </c>
      <c r="B161" s="257" t="s">
        <v>192</v>
      </c>
      <c r="C161" s="257" t="s">
        <v>189</v>
      </c>
      <c r="D161" s="258" t="s">
        <v>163</v>
      </c>
      <c r="E161" s="259" t="s">
        <v>437</v>
      </c>
      <c r="F161" s="258" t="s">
        <v>438</v>
      </c>
      <c r="G161" s="258" t="s">
        <v>164</v>
      </c>
      <c r="H161" s="260">
        <v>3061369863.0275002</v>
      </c>
      <c r="I161" s="260">
        <v>2234537929.8874998</v>
      </c>
      <c r="J161" s="260">
        <v>2495878128.5855527</v>
      </c>
      <c r="K161" s="260">
        <v>3061369863.0275002</v>
      </c>
      <c r="L161" s="261">
        <v>6</v>
      </c>
      <c r="M161" s="261">
        <v>10</v>
      </c>
      <c r="N161" s="261">
        <v>1.1934655482929359</v>
      </c>
      <c r="O161" s="261">
        <v>15.635985269858248</v>
      </c>
      <c r="R161" s="262"/>
      <c r="S161" s="263"/>
    </row>
    <row r="162" spans="1:19" ht="15" customHeight="1">
      <c r="A162" s="257" t="s">
        <v>424</v>
      </c>
      <c r="B162" s="257" t="s">
        <v>425</v>
      </c>
      <c r="C162" s="257" t="s">
        <v>426</v>
      </c>
      <c r="D162" s="258" t="s">
        <v>163</v>
      </c>
      <c r="E162" s="259" t="s">
        <v>439</v>
      </c>
      <c r="F162" s="258" t="s">
        <v>428</v>
      </c>
      <c r="G162" s="258" t="s">
        <v>164</v>
      </c>
      <c r="H162" s="260">
        <v>4634729457.5330296</v>
      </c>
      <c r="I162" s="260">
        <v>3908544755.9702401</v>
      </c>
      <c r="J162" s="260">
        <v>4294757760.5148568</v>
      </c>
      <c r="K162" s="260">
        <v>4634729457.5330296</v>
      </c>
      <c r="L162" s="261">
        <v>4.7</v>
      </c>
      <c r="M162" s="261">
        <v>10</v>
      </c>
      <c r="N162" s="261">
        <v>2.0536441129611469</v>
      </c>
      <c r="O162" s="261">
        <v>10.531799056888932</v>
      </c>
      <c r="R162" s="262"/>
      <c r="S162" s="263"/>
    </row>
    <row r="163" spans="1:19" ht="15" customHeight="1">
      <c r="A163" s="257" t="s">
        <v>146</v>
      </c>
      <c r="B163" s="257" t="s">
        <v>192</v>
      </c>
      <c r="C163" s="257" t="s">
        <v>189</v>
      </c>
      <c r="D163" s="258" t="s">
        <v>163</v>
      </c>
      <c r="E163" s="259" t="s">
        <v>440</v>
      </c>
      <c r="F163" s="258" t="s">
        <v>378</v>
      </c>
      <c r="G163" s="258" t="s">
        <v>164</v>
      </c>
      <c r="H163" s="260">
        <v>16504109.58901</v>
      </c>
      <c r="I163" s="260">
        <v>10018416.2743058</v>
      </c>
      <c r="J163" s="260">
        <v>10549175.795959037</v>
      </c>
      <c r="K163" s="260">
        <v>16504109.58901</v>
      </c>
      <c r="L163" s="261">
        <v>10</v>
      </c>
      <c r="M163" s="261">
        <v>10</v>
      </c>
      <c r="N163" s="261">
        <v>5.0443480116946987E-3</v>
      </c>
      <c r="O163" s="261">
        <v>15.635985269858248</v>
      </c>
      <c r="R163" s="262"/>
      <c r="S163" s="263"/>
    </row>
    <row r="164" spans="1:19" ht="15" customHeight="1">
      <c r="A164" s="257" t="s">
        <v>146</v>
      </c>
      <c r="B164" s="257" t="s">
        <v>192</v>
      </c>
      <c r="C164" s="257" t="s">
        <v>189</v>
      </c>
      <c r="D164" s="258" t="s">
        <v>163</v>
      </c>
      <c r="E164" s="259" t="s">
        <v>440</v>
      </c>
      <c r="F164" s="258" t="s">
        <v>378</v>
      </c>
      <c r="G164" s="258" t="s">
        <v>164</v>
      </c>
      <c r="H164" s="260">
        <v>33008219.17802</v>
      </c>
      <c r="I164" s="260">
        <v>19869872.275948402</v>
      </c>
      <c r="J164" s="260">
        <v>20941951.47269965</v>
      </c>
      <c r="K164" s="260">
        <v>33008219.17802</v>
      </c>
      <c r="L164" s="261">
        <v>10</v>
      </c>
      <c r="M164" s="261">
        <v>10</v>
      </c>
      <c r="N164" s="261">
        <v>1.0013909457531762E-2</v>
      </c>
      <c r="O164" s="261">
        <v>15.635985269858248</v>
      </c>
      <c r="R164" s="262"/>
      <c r="S164" s="263"/>
    </row>
    <row r="165" spans="1:19" ht="15" customHeight="1">
      <c r="A165" s="257" t="s">
        <v>146</v>
      </c>
      <c r="B165" s="257" t="s">
        <v>290</v>
      </c>
      <c r="C165" s="257" t="s">
        <v>291</v>
      </c>
      <c r="D165" s="258" t="s">
        <v>163</v>
      </c>
      <c r="E165" s="259" t="s">
        <v>440</v>
      </c>
      <c r="F165" s="258" t="s">
        <v>407</v>
      </c>
      <c r="G165" s="258" t="s">
        <v>164</v>
      </c>
      <c r="H165" s="260">
        <v>30949917.80816</v>
      </c>
      <c r="I165" s="260">
        <v>18968814.186907299</v>
      </c>
      <c r="J165" s="260">
        <v>19982757.501066402</v>
      </c>
      <c r="K165" s="260">
        <v>30949917.80816</v>
      </c>
      <c r="L165" s="261">
        <v>9.15</v>
      </c>
      <c r="M165" s="261">
        <v>10</v>
      </c>
      <c r="N165" s="261">
        <v>9.5552472551736264E-3</v>
      </c>
      <c r="O165" s="261">
        <v>9.7596676996483334E-2</v>
      </c>
      <c r="R165" s="262"/>
      <c r="S165" s="263"/>
    </row>
    <row r="166" spans="1:19" ht="15" customHeight="1">
      <c r="A166" s="257" t="s">
        <v>138</v>
      </c>
      <c r="B166" s="257" t="s">
        <v>302</v>
      </c>
      <c r="C166" s="257" t="s">
        <v>166</v>
      </c>
      <c r="D166" s="258" t="s">
        <v>163</v>
      </c>
      <c r="E166" s="259" t="s">
        <v>441</v>
      </c>
      <c r="F166" s="258" t="s">
        <v>351</v>
      </c>
      <c r="G166" s="258" t="s">
        <v>164</v>
      </c>
      <c r="H166" s="260">
        <v>2500000000</v>
      </c>
      <c r="I166" s="260">
        <v>2207620120.7424998</v>
      </c>
      <c r="J166" s="260">
        <v>2440499444.2248549</v>
      </c>
      <c r="K166" s="260">
        <v>2500000000</v>
      </c>
      <c r="L166" s="261">
        <v>5.0999999999999996</v>
      </c>
      <c r="M166" s="261">
        <v>10</v>
      </c>
      <c r="N166" s="261">
        <v>1.1669848675508288</v>
      </c>
      <c r="O166" s="261">
        <v>15.079313478856538</v>
      </c>
      <c r="R166" s="262"/>
      <c r="S166" s="263"/>
    </row>
    <row r="167" spans="1:19" ht="15" customHeight="1">
      <c r="A167" s="257" t="s">
        <v>138</v>
      </c>
      <c r="B167" s="257" t="s">
        <v>302</v>
      </c>
      <c r="C167" s="257" t="s">
        <v>166</v>
      </c>
      <c r="D167" s="258" t="s">
        <v>163</v>
      </c>
      <c r="E167" s="259" t="s">
        <v>442</v>
      </c>
      <c r="F167" s="258" t="s">
        <v>351</v>
      </c>
      <c r="G167" s="258" t="s">
        <v>164</v>
      </c>
      <c r="H167" s="260">
        <v>69863020</v>
      </c>
      <c r="I167" s="260">
        <v>66650774.795533702</v>
      </c>
      <c r="J167" s="260">
        <v>68353321.351825908</v>
      </c>
      <c r="K167" s="260">
        <v>69863020</v>
      </c>
      <c r="L167" s="261">
        <v>5.0999999999999996</v>
      </c>
      <c r="M167" s="261">
        <v>10</v>
      </c>
      <c r="N167" s="261">
        <v>3.2684822712490014E-2</v>
      </c>
      <c r="O167" s="261">
        <v>15.079313478856538</v>
      </c>
      <c r="R167" s="262"/>
      <c r="S167" s="263"/>
    </row>
    <row r="168" spans="1:19" ht="15" customHeight="1">
      <c r="A168" s="257" t="s">
        <v>138</v>
      </c>
      <c r="B168" s="257" t="s">
        <v>302</v>
      </c>
      <c r="C168" s="257" t="s">
        <v>166</v>
      </c>
      <c r="D168" s="258" t="s">
        <v>163</v>
      </c>
      <c r="E168" s="259" t="s">
        <v>441</v>
      </c>
      <c r="F168" s="258" t="s">
        <v>193</v>
      </c>
      <c r="G168" s="258" t="s">
        <v>164</v>
      </c>
      <c r="H168" s="260">
        <v>5000000000</v>
      </c>
      <c r="I168" s="260">
        <v>3965559283.8692398</v>
      </c>
      <c r="J168" s="260">
        <v>4651410953.9379339</v>
      </c>
      <c r="K168" s="260">
        <v>5000000000</v>
      </c>
      <c r="L168" s="261">
        <v>5.3</v>
      </c>
      <c r="M168" s="261">
        <v>10</v>
      </c>
      <c r="N168" s="261">
        <v>2.2241866142812423</v>
      </c>
      <c r="O168" s="261">
        <v>15.079313478856538</v>
      </c>
      <c r="R168" s="262"/>
      <c r="S168" s="263"/>
    </row>
    <row r="169" spans="1:19" ht="15" customHeight="1">
      <c r="A169" s="257" t="s">
        <v>138</v>
      </c>
      <c r="B169" s="257" t="s">
        <v>302</v>
      </c>
      <c r="C169" s="257" t="s">
        <v>166</v>
      </c>
      <c r="D169" s="258" t="s">
        <v>163</v>
      </c>
      <c r="E169" s="259" t="s">
        <v>442</v>
      </c>
      <c r="F169" s="258" t="s">
        <v>193</v>
      </c>
      <c r="G169" s="258" t="s">
        <v>164</v>
      </c>
      <c r="H169" s="260">
        <v>399315060</v>
      </c>
      <c r="I169" s="260">
        <v>370533328.464378</v>
      </c>
      <c r="J169" s="260">
        <v>380878658.04347426</v>
      </c>
      <c r="K169" s="260">
        <v>399315060</v>
      </c>
      <c r="L169" s="261">
        <v>5.3</v>
      </c>
      <c r="M169" s="261">
        <v>10</v>
      </c>
      <c r="N169" s="261">
        <v>0.18212650339323297</v>
      </c>
      <c r="O169" s="261">
        <v>15.079313478856538</v>
      </c>
      <c r="R169" s="262"/>
      <c r="S169" s="263"/>
    </row>
    <row r="170" spans="1:19" ht="15" customHeight="1">
      <c r="A170" s="257" t="s">
        <v>146</v>
      </c>
      <c r="B170" s="257" t="s">
        <v>192</v>
      </c>
      <c r="C170" s="257" t="s">
        <v>189</v>
      </c>
      <c r="D170" s="258" t="s">
        <v>163</v>
      </c>
      <c r="E170" s="259" t="s">
        <v>443</v>
      </c>
      <c r="F170" s="258" t="s">
        <v>438</v>
      </c>
      <c r="G170" s="258" t="s">
        <v>164</v>
      </c>
      <c r="H170" s="260">
        <v>2755232876.72475</v>
      </c>
      <c r="I170" s="260">
        <v>1880273506.8057699</v>
      </c>
      <c r="J170" s="260">
        <v>2246285142.6177483</v>
      </c>
      <c r="K170" s="260">
        <v>2755232876.72475</v>
      </c>
      <c r="L170" s="261">
        <v>6</v>
      </c>
      <c r="M170" s="261">
        <v>10</v>
      </c>
      <c r="N170" s="261">
        <v>1.0741165198141496</v>
      </c>
      <c r="O170" s="261">
        <v>15.635985269858248</v>
      </c>
      <c r="R170" s="262"/>
      <c r="S170" s="263"/>
    </row>
    <row r="171" spans="1:19" ht="15" customHeight="1">
      <c r="A171" s="257" t="s">
        <v>138</v>
      </c>
      <c r="B171" s="257" t="s">
        <v>302</v>
      </c>
      <c r="C171" s="257" t="s">
        <v>166</v>
      </c>
      <c r="D171" s="258" t="s">
        <v>163</v>
      </c>
      <c r="E171" s="259" t="s">
        <v>444</v>
      </c>
      <c r="F171" s="258" t="s">
        <v>305</v>
      </c>
      <c r="G171" s="258" t="s">
        <v>164</v>
      </c>
      <c r="H171" s="260">
        <v>1000000000</v>
      </c>
      <c r="I171" s="260">
        <v>781145228.71668005</v>
      </c>
      <c r="J171" s="260">
        <v>859497423.0121901</v>
      </c>
      <c r="K171" s="260">
        <v>1000000000</v>
      </c>
      <c r="L171" s="261">
        <v>7</v>
      </c>
      <c r="M171" s="261">
        <v>10</v>
      </c>
      <c r="N171" s="261">
        <v>0.41098984420081935</v>
      </c>
      <c r="O171" s="261">
        <v>15.079313478856538</v>
      </c>
      <c r="R171" s="262"/>
      <c r="S171" s="263"/>
    </row>
    <row r="172" spans="1:19" ht="15" customHeight="1">
      <c r="A172" s="257" t="s">
        <v>138</v>
      </c>
      <c r="B172" s="257" t="s">
        <v>302</v>
      </c>
      <c r="C172" s="257" t="s">
        <v>166</v>
      </c>
      <c r="D172" s="258" t="s">
        <v>163</v>
      </c>
      <c r="E172" s="259" t="s">
        <v>445</v>
      </c>
      <c r="F172" s="258" t="s">
        <v>305</v>
      </c>
      <c r="G172" s="258" t="s">
        <v>164</v>
      </c>
      <c r="H172" s="260">
        <v>190246568</v>
      </c>
      <c r="I172" s="260">
        <v>170281367.93399099</v>
      </c>
      <c r="J172" s="260">
        <v>175751342.70279342</v>
      </c>
      <c r="K172" s="260">
        <v>190246568</v>
      </c>
      <c r="L172" s="261">
        <v>7</v>
      </c>
      <c r="M172" s="261">
        <v>10</v>
      </c>
      <c r="N172" s="261">
        <v>8.4039829581294065E-2</v>
      </c>
      <c r="O172" s="261">
        <v>15.079313478856538</v>
      </c>
      <c r="R172" s="262"/>
      <c r="S172" s="263"/>
    </row>
    <row r="173" spans="1:19" ht="15" customHeight="1">
      <c r="A173" s="257" t="s">
        <v>138</v>
      </c>
      <c r="B173" s="257" t="s">
        <v>323</v>
      </c>
      <c r="C173" s="257" t="s">
        <v>166</v>
      </c>
      <c r="D173" s="258" t="s">
        <v>163</v>
      </c>
      <c r="E173" s="259" t="s">
        <v>446</v>
      </c>
      <c r="F173" s="258" t="s">
        <v>355</v>
      </c>
      <c r="G173" s="258" t="s">
        <v>164</v>
      </c>
      <c r="H173" s="260">
        <v>6012000000</v>
      </c>
      <c r="I173" s="260">
        <v>5186020737.3099499</v>
      </c>
      <c r="J173" s="260">
        <v>5651612541.3505812</v>
      </c>
      <c r="K173" s="260">
        <v>6012000000</v>
      </c>
      <c r="L173" s="261">
        <v>7</v>
      </c>
      <c r="M173" s="261">
        <v>10</v>
      </c>
      <c r="N173" s="261">
        <v>2.7024576172814525</v>
      </c>
      <c r="O173" s="261">
        <v>54.736728294377251</v>
      </c>
      <c r="R173" s="262"/>
      <c r="S173" s="263"/>
    </row>
    <row r="174" spans="1:19" ht="15" customHeight="1">
      <c r="A174" s="257" t="s">
        <v>138</v>
      </c>
      <c r="B174" s="257" t="s">
        <v>323</v>
      </c>
      <c r="C174" s="257" t="s">
        <v>166</v>
      </c>
      <c r="D174" s="258" t="s">
        <v>163</v>
      </c>
      <c r="E174" s="259" t="s">
        <v>447</v>
      </c>
      <c r="F174" s="258" t="s">
        <v>355</v>
      </c>
      <c r="G174" s="258" t="s">
        <v>164</v>
      </c>
      <c r="H174" s="260">
        <v>842832984</v>
      </c>
      <c r="I174" s="260">
        <v>790660609.86835396</v>
      </c>
      <c r="J174" s="260">
        <v>814919267.59846318</v>
      </c>
      <c r="K174" s="260">
        <v>842832984</v>
      </c>
      <c r="L174" s="261">
        <v>7</v>
      </c>
      <c r="M174" s="261">
        <v>10</v>
      </c>
      <c r="N174" s="261">
        <v>0.38967370216511754</v>
      </c>
      <c r="O174" s="261">
        <v>54.736728294377251</v>
      </c>
      <c r="R174" s="262"/>
      <c r="S174" s="263"/>
    </row>
    <row r="175" spans="1:19" ht="15" customHeight="1">
      <c r="A175" s="257" t="s">
        <v>138</v>
      </c>
      <c r="B175" s="257" t="s">
        <v>185</v>
      </c>
      <c r="C175" s="257" t="s">
        <v>162</v>
      </c>
      <c r="D175" s="258" t="s">
        <v>163</v>
      </c>
      <c r="E175" s="259" t="s">
        <v>448</v>
      </c>
      <c r="F175" s="258" t="s">
        <v>449</v>
      </c>
      <c r="G175" s="258" t="s">
        <v>164</v>
      </c>
      <c r="H175" s="260">
        <v>527224745</v>
      </c>
      <c r="I175" s="260">
        <v>472651035.26067603</v>
      </c>
      <c r="J175" s="260">
        <v>497224420.5262053</v>
      </c>
      <c r="K175" s="260">
        <v>527224745</v>
      </c>
      <c r="L175" s="261">
        <v>7.25</v>
      </c>
      <c r="M175" s="261">
        <v>10</v>
      </c>
      <c r="N175" s="261">
        <v>0.23776009287931218</v>
      </c>
      <c r="O175" s="261">
        <v>5.5649483652050407</v>
      </c>
      <c r="R175" s="262"/>
      <c r="S175" s="263"/>
    </row>
    <row r="176" spans="1:19" ht="15" customHeight="1">
      <c r="A176" s="257" t="s">
        <v>181</v>
      </c>
      <c r="B176" s="257" t="s">
        <v>142</v>
      </c>
      <c r="C176" s="257" t="s">
        <v>166</v>
      </c>
      <c r="D176" s="258" t="s">
        <v>163</v>
      </c>
      <c r="E176" s="259" t="s">
        <v>253</v>
      </c>
      <c r="F176" s="258" t="s">
        <v>450</v>
      </c>
      <c r="G176" s="258" t="s">
        <v>164</v>
      </c>
      <c r="H176" s="260">
        <v>8873753424.6525002</v>
      </c>
      <c r="I176" s="260">
        <v>6704412428.4434204</v>
      </c>
      <c r="J176" s="260">
        <v>7505448616.5264244</v>
      </c>
      <c r="K176" s="260">
        <v>8873753424.6525002</v>
      </c>
      <c r="L176" s="261">
        <v>6.1</v>
      </c>
      <c r="M176" s="261">
        <v>10</v>
      </c>
      <c r="N176" s="261">
        <v>3.5889149577120962</v>
      </c>
      <c r="O176" s="261">
        <v>12.850519965500073</v>
      </c>
      <c r="R176" s="262"/>
      <c r="S176" s="263"/>
    </row>
    <row r="177" spans="1:19" ht="15" customHeight="1">
      <c r="A177" s="257" t="s">
        <v>181</v>
      </c>
      <c r="B177" s="257" t="s">
        <v>142</v>
      </c>
      <c r="C177" s="257" t="s">
        <v>166</v>
      </c>
      <c r="D177" s="258" t="s">
        <v>163</v>
      </c>
      <c r="E177" s="259" t="s">
        <v>451</v>
      </c>
      <c r="F177" s="258" t="s">
        <v>450</v>
      </c>
      <c r="G177" s="258" t="s">
        <v>164</v>
      </c>
      <c r="H177" s="260">
        <v>2957917808.2175002</v>
      </c>
      <c r="I177" s="260">
        <v>2173259504.1516099</v>
      </c>
      <c r="J177" s="260">
        <v>2501811715.4893646</v>
      </c>
      <c r="K177" s="260">
        <v>2957917808.2175002</v>
      </c>
      <c r="L177" s="261">
        <v>6.1</v>
      </c>
      <c r="M177" s="261">
        <v>10</v>
      </c>
      <c r="N177" s="261">
        <v>1.1963028388907404</v>
      </c>
      <c r="O177" s="261">
        <v>12.850519965500073</v>
      </c>
      <c r="R177" s="262"/>
      <c r="S177" s="263"/>
    </row>
    <row r="178" spans="1:19" ht="15" customHeight="1">
      <c r="A178" s="257" t="s">
        <v>181</v>
      </c>
      <c r="B178" s="257" t="s">
        <v>142</v>
      </c>
      <c r="C178" s="257" t="s">
        <v>166</v>
      </c>
      <c r="D178" s="258" t="s">
        <v>163</v>
      </c>
      <c r="E178" s="259" t="s">
        <v>253</v>
      </c>
      <c r="F178" s="258" t="s">
        <v>450</v>
      </c>
      <c r="G178" s="258" t="s">
        <v>164</v>
      </c>
      <c r="H178" s="260">
        <v>5915835616.4350004</v>
      </c>
      <c r="I178" s="260">
        <v>4333806519.6263304</v>
      </c>
      <c r="J178" s="260">
        <v>5003614319.9625206</v>
      </c>
      <c r="K178" s="260">
        <v>5915835616.4350004</v>
      </c>
      <c r="L178" s="261">
        <v>6.1</v>
      </c>
      <c r="M178" s="261">
        <v>10</v>
      </c>
      <c r="N178" s="261">
        <v>2.3926013211248676</v>
      </c>
      <c r="O178" s="261">
        <v>12.850519965500073</v>
      </c>
      <c r="R178" s="262"/>
      <c r="S178" s="263"/>
    </row>
    <row r="179" spans="1:19" ht="15" customHeight="1">
      <c r="A179" s="257" t="s">
        <v>146</v>
      </c>
      <c r="B179" s="257" t="s">
        <v>295</v>
      </c>
      <c r="C179" s="257" t="s">
        <v>189</v>
      </c>
      <c r="D179" s="258" t="s">
        <v>163</v>
      </c>
      <c r="E179" s="259" t="s">
        <v>451</v>
      </c>
      <c r="F179" s="258" t="s">
        <v>297</v>
      </c>
      <c r="G179" s="258" t="s">
        <v>164</v>
      </c>
      <c r="H179" s="260">
        <v>2171605479.4551001</v>
      </c>
      <c r="I179" s="260">
        <v>1144983989.3766999</v>
      </c>
      <c r="J179" s="260">
        <v>1331746164.8225439</v>
      </c>
      <c r="K179" s="260">
        <v>2171605479.4551001</v>
      </c>
      <c r="L179" s="261">
        <v>8</v>
      </c>
      <c r="M179" s="261">
        <v>10</v>
      </c>
      <c r="N179" s="261">
        <v>0.63680720167522042</v>
      </c>
      <c r="O179" s="261">
        <v>3.6163851171276464</v>
      </c>
      <c r="R179" s="262"/>
      <c r="S179" s="263"/>
    </row>
    <row r="180" spans="1:19" ht="15" customHeight="1">
      <c r="A180" s="257" t="s">
        <v>181</v>
      </c>
      <c r="B180" s="257" t="s">
        <v>199</v>
      </c>
      <c r="C180" s="257" t="s">
        <v>166</v>
      </c>
      <c r="D180" s="258" t="s">
        <v>163</v>
      </c>
      <c r="E180" s="259" t="s">
        <v>404</v>
      </c>
      <c r="F180" s="258" t="s">
        <v>392</v>
      </c>
      <c r="G180" s="258" t="s">
        <v>164</v>
      </c>
      <c r="H180" s="260">
        <v>1649956164.3838401</v>
      </c>
      <c r="I180" s="260">
        <v>1178645571.9867201</v>
      </c>
      <c r="J180" s="260">
        <v>1251023267.264185</v>
      </c>
      <c r="K180" s="260">
        <v>1649956164.3838401</v>
      </c>
      <c r="L180" s="261">
        <v>7.5</v>
      </c>
      <c r="M180" s="261">
        <v>10</v>
      </c>
      <c r="N180" s="261">
        <v>0.59820756169645328</v>
      </c>
      <c r="O180" s="261">
        <v>4.247739903374919</v>
      </c>
      <c r="R180" s="262"/>
      <c r="S180" s="263"/>
    </row>
    <row r="181" spans="1:19" ht="15" customHeight="1">
      <c r="A181" s="257" t="s">
        <v>424</v>
      </c>
      <c r="B181" s="257" t="s">
        <v>425</v>
      </c>
      <c r="C181" s="257" t="s">
        <v>426</v>
      </c>
      <c r="D181" s="258" t="s">
        <v>163</v>
      </c>
      <c r="E181" s="259" t="s">
        <v>404</v>
      </c>
      <c r="F181" s="258" t="s">
        <v>367</v>
      </c>
      <c r="G181" s="258" t="s">
        <v>164</v>
      </c>
      <c r="H181" s="260">
        <v>1447906849.3164001</v>
      </c>
      <c r="I181" s="260">
        <v>1175417713.81253</v>
      </c>
      <c r="J181" s="260">
        <v>1237852685.368633</v>
      </c>
      <c r="K181" s="260">
        <v>1447906849.3164001</v>
      </c>
      <c r="L181" s="261">
        <v>8.25</v>
      </c>
      <c r="M181" s="261">
        <v>10</v>
      </c>
      <c r="N181" s="261">
        <v>0.59190972384800844</v>
      </c>
      <c r="O181" s="261">
        <v>10.531799056888932</v>
      </c>
      <c r="R181" s="262"/>
      <c r="S181" s="263"/>
    </row>
    <row r="182" spans="1:19" ht="15" customHeight="1">
      <c r="A182" s="257" t="s">
        <v>146</v>
      </c>
      <c r="B182" s="257" t="s">
        <v>192</v>
      </c>
      <c r="C182" s="257" t="s">
        <v>189</v>
      </c>
      <c r="D182" s="258" t="s">
        <v>163</v>
      </c>
      <c r="E182" s="259" t="s">
        <v>418</v>
      </c>
      <c r="F182" s="258" t="s">
        <v>422</v>
      </c>
      <c r="G182" s="258" t="s">
        <v>164</v>
      </c>
      <c r="H182" s="260">
        <v>2573324657.5345001</v>
      </c>
      <c r="I182" s="260">
        <v>1517677244.0624599</v>
      </c>
      <c r="J182" s="260">
        <v>1856742851.5933447</v>
      </c>
      <c r="K182" s="260">
        <v>2573324657.5345001</v>
      </c>
      <c r="L182" s="261">
        <v>6.7</v>
      </c>
      <c r="M182" s="261">
        <v>10</v>
      </c>
      <c r="N182" s="261">
        <v>0.88784728710758543</v>
      </c>
      <c r="O182" s="261">
        <v>15.635985269858248</v>
      </c>
      <c r="R182" s="262"/>
      <c r="S182" s="263"/>
    </row>
    <row r="183" spans="1:19" ht="15" customHeight="1">
      <c r="A183" s="257" t="s">
        <v>146</v>
      </c>
      <c r="B183" s="257" t="s">
        <v>290</v>
      </c>
      <c r="C183" s="257" t="s">
        <v>291</v>
      </c>
      <c r="D183" s="258" t="s">
        <v>163</v>
      </c>
      <c r="E183" s="259" t="s">
        <v>452</v>
      </c>
      <c r="F183" s="258" t="s">
        <v>407</v>
      </c>
      <c r="G183" s="258" t="s">
        <v>164</v>
      </c>
      <c r="H183" s="260">
        <v>7737479.4520399999</v>
      </c>
      <c r="I183" s="260">
        <v>4764459.4250262799</v>
      </c>
      <c r="J183" s="260">
        <v>4995582.840835657</v>
      </c>
      <c r="K183" s="260">
        <v>7737479.4520399999</v>
      </c>
      <c r="L183" s="261">
        <v>9.15</v>
      </c>
      <c r="M183" s="261">
        <v>10</v>
      </c>
      <c r="N183" s="261">
        <v>2.3887608717335432E-3</v>
      </c>
      <c r="O183" s="261">
        <v>9.7596676996483334E-2</v>
      </c>
      <c r="R183" s="262"/>
      <c r="S183" s="263"/>
    </row>
    <row r="184" spans="1:19" ht="15" customHeight="1">
      <c r="A184" s="257" t="s">
        <v>146</v>
      </c>
      <c r="B184" s="257" t="s">
        <v>290</v>
      </c>
      <c r="C184" s="257" t="s">
        <v>291</v>
      </c>
      <c r="D184" s="258" t="s">
        <v>163</v>
      </c>
      <c r="E184" s="259" t="s">
        <v>452</v>
      </c>
      <c r="F184" s="258" t="s">
        <v>293</v>
      </c>
      <c r="G184" s="258" t="s">
        <v>164</v>
      </c>
      <c r="H184" s="260">
        <v>23272767.123210002</v>
      </c>
      <c r="I184" s="260">
        <v>17760988.9507787</v>
      </c>
      <c r="J184" s="260">
        <v>18508927.139681749</v>
      </c>
      <c r="K184" s="260">
        <v>23272767.123210002</v>
      </c>
      <c r="L184" s="261">
        <v>9</v>
      </c>
      <c r="M184" s="261">
        <v>10</v>
      </c>
      <c r="N184" s="261">
        <v>8.8504989983596849E-3</v>
      </c>
      <c r="O184" s="261">
        <v>9.7596676996483334E-2</v>
      </c>
      <c r="R184" s="262"/>
      <c r="S184" s="263"/>
    </row>
    <row r="185" spans="1:19" ht="15" customHeight="1">
      <c r="A185" s="257" t="s">
        <v>146</v>
      </c>
      <c r="B185" s="257" t="s">
        <v>192</v>
      </c>
      <c r="C185" s="257" t="s">
        <v>189</v>
      </c>
      <c r="D185" s="258" t="s">
        <v>163</v>
      </c>
      <c r="E185" s="259" t="s">
        <v>453</v>
      </c>
      <c r="F185" s="258" t="s">
        <v>422</v>
      </c>
      <c r="G185" s="258" t="s">
        <v>164</v>
      </c>
      <c r="H185" s="260">
        <v>3825212328.7674999</v>
      </c>
      <c r="I185" s="260">
        <v>2427140799.8175998</v>
      </c>
      <c r="J185" s="260">
        <v>2760021308.6406837</v>
      </c>
      <c r="K185" s="260">
        <v>3825212328.7674999</v>
      </c>
      <c r="L185" s="261">
        <v>6.7</v>
      </c>
      <c r="M185" s="261">
        <v>10</v>
      </c>
      <c r="N185" s="261">
        <v>1.3197721101405653</v>
      </c>
      <c r="O185" s="261">
        <v>15.635985269858248</v>
      </c>
      <c r="R185" s="262"/>
      <c r="S185" s="263"/>
    </row>
    <row r="186" spans="1:19" ht="15" customHeight="1">
      <c r="A186" s="257" t="s">
        <v>146</v>
      </c>
      <c r="B186" s="257" t="s">
        <v>192</v>
      </c>
      <c r="C186" s="257" t="s">
        <v>189</v>
      </c>
      <c r="D186" s="258" t="s">
        <v>163</v>
      </c>
      <c r="E186" s="259" t="s">
        <v>267</v>
      </c>
      <c r="F186" s="258" t="s">
        <v>422</v>
      </c>
      <c r="G186" s="258" t="s">
        <v>164</v>
      </c>
      <c r="H186" s="260">
        <v>6954931506.8500004</v>
      </c>
      <c r="I186" s="260">
        <v>4414237719.55585</v>
      </c>
      <c r="J186" s="260">
        <v>5018221472.3118696</v>
      </c>
      <c r="K186" s="260">
        <v>6954931506.8500004</v>
      </c>
      <c r="L186" s="261">
        <v>6.7</v>
      </c>
      <c r="M186" s="261">
        <v>10</v>
      </c>
      <c r="N186" s="261">
        <v>2.3995860904883837</v>
      </c>
      <c r="O186" s="261">
        <v>15.635985269858248</v>
      </c>
      <c r="R186" s="262"/>
      <c r="S186" s="263"/>
    </row>
    <row r="187" spans="1:19" ht="15" customHeight="1">
      <c r="A187" s="257" t="s">
        <v>138</v>
      </c>
      <c r="B187" s="257" t="s">
        <v>323</v>
      </c>
      <c r="C187" s="257" t="s">
        <v>166</v>
      </c>
      <c r="D187" s="258" t="s">
        <v>163</v>
      </c>
      <c r="E187" s="259" t="s">
        <v>454</v>
      </c>
      <c r="F187" s="258" t="s">
        <v>338</v>
      </c>
      <c r="G187" s="258" t="s">
        <v>164</v>
      </c>
      <c r="H187" s="260">
        <v>571236082</v>
      </c>
      <c r="I187" s="260">
        <v>524750659.43000698</v>
      </c>
      <c r="J187" s="260">
        <v>538555701.23878455</v>
      </c>
      <c r="K187" s="260">
        <v>571236082</v>
      </c>
      <c r="L187" s="261">
        <v>7</v>
      </c>
      <c r="M187" s="261">
        <v>10</v>
      </c>
      <c r="N187" s="261">
        <v>0.25752366187426234</v>
      </c>
      <c r="O187" s="261">
        <v>54.736728294377251</v>
      </c>
      <c r="R187" s="262"/>
      <c r="S187" s="263"/>
    </row>
    <row r="188" spans="1:19" ht="15" customHeight="1">
      <c r="A188" s="257" t="s">
        <v>138</v>
      </c>
      <c r="B188" s="257" t="s">
        <v>323</v>
      </c>
      <c r="C188" s="257" t="s">
        <v>166</v>
      </c>
      <c r="D188" s="258" t="s">
        <v>163</v>
      </c>
      <c r="E188" s="259" t="s">
        <v>454</v>
      </c>
      <c r="F188" s="258" t="s">
        <v>455</v>
      </c>
      <c r="G188" s="258" t="s">
        <v>164</v>
      </c>
      <c r="H188" s="260">
        <v>1749181644</v>
      </c>
      <c r="I188" s="260">
        <v>1554876273.5188899</v>
      </c>
      <c r="J188" s="260">
        <v>1596910458.3505497</v>
      </c>
      <c r="K188" s="260">
        <v>1749181644</v>
      </c>
      <c r="L188" s="261">
        <v>7.75</v>
      </c>
      <c r="M188" s="261">
        <v>10</v>
      </c>
      <c r="N188" s="261">
        <v>0.7636020340585048</v>
      </c>
      <c r="O188" s="261">
        <v>54.736728294377251</v>
      </c>
      <c r="R188" s="262"/>
      <c r="S188" s="263"/>
    </row>
    <row r="189" spans="1:19" ht="15" customHeight="1">
      <c r="A189" s="257" t="s">
        <v>138</v>
      </c>
      <c r="B189" s="257" t="s">
        <v>323</v>
      </c>
      <c r="C189" s="257" t="s">
        <v>166</v>
      </c>
      <c r="D189" s="258" t="s">
        <v>163</v>
      </c>
      <c r="E189" s="259" t="s">
        <v>456</v>
      </c>
      <c r="F189" s="258" t="s">
        <v>415</v>
      </c>
      <c r="G189" s="258" t="s">
        <v>164</v>
      </c>
      <c r="H189" s="260">
        <v>501000000</v>
      </c>
      <c r="I189" s="260">
        <v>441150204.47942001</v>
      </c>
      <c r="J189" s="260">
        <v>467441286.64728743</v>
      </c>
      <c r="K189" s="260">
        <v>501000000</v>
      </c>
      <c r="L189" s="261">
        <v>7</v>
      </c>
      <c r="M189" s="261">
        <v>10</v>
      </c>
      <c r="N189" s="261">
        <v>0.22351855448143032</v>
      </c>
      <c r="O189" s="261">
        <v>54.736728294377251</v>
      </c>
      <c r="R189" s="262"/>
      <c r="S189" s="263"/>
    </row>
    <row r="190" spans="1:19" ht="15" customHeight="1">
      <c r="A190" s="257" t="s">
        <v>138</v>
      </c>
      <c r="B190" s="257" t="s">
        <v>323</v>
      </c>
      <c r="C190" s="257" t="s">
        <v>166</v>
      </c>
      <c r="D190" s="258" t="s">
        <v>163</v>
      </c>
      <c r="E190" s="259" t="s">
        <v>454</v>
      </c>
      <c r="F190" s="258" t="s">
        <v>415</v>
      </c>
      <c r="G190" s="258" t="s">
        <v>164</v>
      </c>
      <c r="H190" s="260">
        <v>70332164</v>
      </c>
      <c r="I190" s="260">
        <v>63562189.522089802</v>
      </c>
      <c r="J190" s="260">
        <v>65633204.136932857</v>
      </c>
      <c r="K190" s="260">
        <v>70332164</v>
      </c>
      <c r="L190" s="261">
        <v>7</v>
      </c>
      <c r="M190" s="261">
        <v>10</v>
      </c>
      <c r="N190" s="261">
        <v>3.1384131726775441E-2</v>
      </c>
      <c r="O190" s="261">
        <v>54.736728294377251</v>
      </c>
      <c r="R190" s="262"/>
      <c r="S190" s="263"/>
    </row>
    <row r="191" spans="1:19" ht="15" customHeight="1">
      <c r="A191" s="257" t="s">
        <v>138</v>
      </c>
      <c r="B191" s="257" t="s">
        <v>323</v>
      </c>
      <c r="C191" s="257" t="s">
        <v>166</v>
      </c>
      <c r="D191" s="258" t="s">
        <v>163</v>
      </c>
      <c r="E191" s="259" t="s">
        <v>383</v>
      </c>
      <c r="F191" s="258" t="s">
        <v>415</v>
      </c>
      <c r="G191" s="258" t="s">
        <v>164</v>
      </c>
      <c r="H191" s="260">
        <v>501000000</v>
      </c>
      <c r="I191" s="260">
        <v>437836545.43479401</v>
      </c>
      <c r="J191" s="260">
        <v>467441286.64728743</v>
      </c>
      <c r="K191" s="260">
        <v>501000000</v>
      </c>
      <c r="L191" s="261">
        <v>7</v>
      </c>
      <c r="M191" s="261">
        <v>10</v>
      </c>
      <c r="N191" s="261">
        <v>0.22351855448143032</v>
      </c>
      <c r="O191" s="261">
        <v>54.736728294377251</v>
      </c>
      <c r="R191" s="262"/>
      <c r="S191" s="263"/>
    </row>
    <row r="192" spans="1:19" ht="15" customHeight="1">
      <c r="A192" s="257" t="s">
        <v>138</v>
      </c>
      <c r="B192" s="257" t="s">
        <v>323</v>
      </c>
      <c r="C192" s="257" t="s">
        <v>166</v>
      </c>
      <c r="D192" s="258" t="s">
        <v>163</v>
      </c>
      <c r="E192" s="259" t="s">
        <v>454</v>
      </c>
      <c r="F192" s="258" t="s">
        <v>457</v>
      </c>
      <c r="G192" s="258" t="s">
        <v>164</v>
      </c>
      <c r="H192" s="260">
        <v>1078152000</v>
      </c>
      <c r="I192" s="260">
        <v>1013064346.63131</v>
      </c>
      <c r="J192" s="260">
        <v>1036572024.4907866</v>
      </c>
      <c r="K192" s="260">
        <v>1078152000</v>
      </c>
      <c r="L192" s="261">
        <v>7.6</v>
      </c>
      <c r="M192" s="261">
        <v>10</v>
      </c>
      <c r="N192" s="261">
        <v>0.4956624225298627</v>
      </c>
      <c r="O192" s="261">
        <v>54.736728294377251</v>
      </c>
      <c r="R192" s="262"/>
      <c r="S192" s="263"/>
    </row>
    <row r="193" spans="1:19" ht="15" customHeight="1">
      <c r="A193" s="257" t="s">
        <v>138</v>
      </c>
      <c r="B193" s="257" t="s">
        <v>302</v>
      </c>
      <c r="C193" s="257" t="s">
        <v>166</v>
      </c>
      <c r="D193" s="258" t="s">
        <v>163</v>
      </c>
      <c r="E193" s="259" t="s">
        <v>458</v>
      </c>
      <c r="F193" s="258" t="s">
        <v>351</v>
      </c>
      <c r="G193" s="258" t="s">
        <v>164</v>
      </c>
      <c r="H193" s="260">
        <v>5000000000</v>
      </c>
      <c r="I193" s="260">
        <v>4474491725.6172705</v>
      </c>
      <c r="J193" s="260">
        <v>4880998888.4446774</v>
      </c>
      <c r="K193" s="260">
        <v>5000000000</v>
      </c>
      <c r="L193" s="261">
        <v>5.0999999999999996</v>
      </c>
      <c r="M193" s="261">
        <v>10</v>
      </c>
      <c r="N193" s="261">
        <v>2.3339697350992514</v>
      </c>
      <c r="O193" s="261">
        <v>15.079313478856538</v>
      </c>
      <c r="R193" s="262"/>
      <c r="S193" s="263"/>
    </row>
    <row r="194" spans="1:19" ht="15" customHeight="1">
      <c r="A194" s="257" t="s">
        <v>138</v>
      </c>
      <c r="B194" s="257" t="s">
        <v>302</v>
      </c>
      <c r="C194" s="257" t="s">
        <v>166</v>
      </c>
      <c r="D194" s="258" t="s">
        <v>163</v>
      </c>
      <c r="E194" s="259" t="s">
        <v>459</v>
      </c>
      <c r="F194" s="258" t="s">
        <v>351</v>
      </c>
      <c r="G194" s="258" t="s">
        <v>164</v>
      </c>
      <c r="H194" s="260">
        <v>139726040</v>
      </c>
      <c r="I194" s="260">
        <v>134000544.086321</v>
      </c>
      <c r="J194" s="260">
        <v>136706642.70352519</v>
      </c>
      <c r="K194" s="260">
        <v>139726040</v>
      </c>
      <c r="L194" s="261">
        <v>5.0999999999999996</v>
      </c>
      <c r="M194" s="261">
        <v>10</v>
      </c>
      <c r="N194" s="261">
        <v>6.5369645424919479E-2</v>
      </c>
      <c r="O194" s="261">
        <v>15.079313478856538</v>
      </c>
      <c r="R194" s="262"/>
      <c r="S194" s="263"/>
    </row>
    <row r="195" spans="1:19" ht="15" customHeight="1">
      <c r="A195" s="257" t="s">
        <v>138</v>
      </c>
      <c r="B195" s="257" t="s">
        <v>282</v>
      </c>
      <c r="C195" s="257" t="s">
        <v>166</v>
      </c>
      <c r="D195" s="258" t="s">
        <v>163</v>
      </c>
      <c r="E195" s="259" t="s">
        <v>460</v>
      </c>
      <c r="F195" s="258" t="s">
        <v>461</v>
      </c>
      <c r="G195" s="258" t="s">
        <v>164</v>
      </c>
      <c r="H195" s="260">
        <v>180513699</v>
      </c>
      <c r="I195" s="260">
        <v>144938108.41050899</v>
      </c>
      <c r="J195" s="260">
        <v>150744523.63928819</v>
      </c>
      <c r="K195" s="260">
        <v>180513699</v>
      </c>
      <c r="L195" s="261">
        <v>9</v>
      </c>
      <c r="M195" s="261">
        <v>10</v>
      </c>
      <c r="N195" s="261">
        <v>7.2082203652818977E-2</v>
      </c>
      <c r="O195" s="261">
        <v>3.2972216963288945</v>
      </c>
      <c r="R195" s="262"/>
      <c r="S195" s="263"/>
    </row>
    <row r="196" spans="1:19" ht="15" customHeight="1">
      <c r="A196" s="257" t="s">
        <v>138</v>
      </c>
      <c r="B196" s="257" t="s">
        <v>282</v>
      </c>
      <c r="C196" s="257" t="s">
        <v>166</v>
      </c>
      <c r="D196" s="258" t="s">
        <v>163</v>
      </c>
      <c r="E196" s="259" t="s">
        <v>460</v>
      </c>
      <c r="F196" s="258" t="s">
        <v>462</v>
      </c>
      <c r="G196" s="258" t="s">
        <v>164</v>
      </c>
      <c r="H196" s="260">
        <v>161280822</v>
      </c>
      <c r="I196" s="260">
        <v>148886716.68000099</v>
      </c>
      <c r="J196" s="260">
        <v>154719228.81429353</v>
      </c>
      <c r="K196" s="260">
        <v>161280822</v>
      </c>
      <c r="L196" s="261">
        <v>7.5</v>
      </c>
      <c r="M196" s="261">
        <v>10</v>
      </c>
      <c r="N196" s="261">
        <v>7.3982806745838917E-2</v>
      </c>
      <c r="O196" s="261">
        <v>3.2972216963288945</v>
      </c>
      <c r="R196" s="262"/>
      <c r="S196" s="263"/>
    </row>
    <row r="197" spans="1:19" ht="15" customHeight="1">
      <c r="A197" s="257" t="s">
        <v>463</v>
      </c>
      <c r="B197" s="257" t="s">
        <v>464</v>
      </c>
      <c r="C197" s="257" t="s">
        <v>433</v>
      </c>
      <c r="D197" s="258" t="s">
        <v>163</v>
      </c>
      <c r="E197" s="259" t="s">
        <v>465</v>
      </c>
      <c r="F197" s="258" t="s">
        <v>466</v>
      </c>
      <c r="G197" s="258" t="s">
        <v>164</v>
      </c>
      <c r="H197" s="260">
        <v>1000000000</v>
      </c>
      <c r="I197" s="260">
        <v>877554775.53321397</v>
      </c>
      <c r="J197" s="260">
        <v>912866274.01429093</v>
      </c>
      <c r="K197" s="260">
        <v>1000000000</v>
      </c>
      <c r="L197" s="261">
        <v>0</v>
      </c>
      <c r="M197" s="261">
        <v>10</v>
      </c>
      <c r="N197" s="261">
        <v>0.43650947366248799</v>
      </c>
      <c r="O197" s="261">
        <v>0.43650947366248799</v>
      </c>
      <c r="R197" s="262"/>
      <c r="S197" s="263"/>
    </row>
    <row r="198" spans="1:19" ht="15" customHeight="1">
      <c r="A198" s="257" t="s">
        <v>146</v>
      </c>
      <c r="B198" s="257" t="s">
        <v>192</v>
      </c>
      <c r="C198" s="257" t="s">
        <v>189</v>
      </c>
      <c r="D198" s="258" t="s">
        <v>163</v>
      </c>
      <c r="E198" s="259" t="s">
        <v>377</v>
      </c>
      <c r="F198" s="258" t="s">
        <v>320</v>
      </c>
      <c r="G198" s="258" t="s">
        <v>164</v>
      </c>
      <c r="H198" s="260">
        <v>25606849.315019999</v>
      </c>
      <c r="I198" s="260">
        <v>14473459.812200001</v>
      </c>
      <c r="J198" s="260">
        <v>15097955.347874859</v>
      </c>
      <c r="K198" s="260">
        <v>25606849.315019999</v>
      </c>
      <c r="L198" s="261">
        <v>10</v>
      </c>
      <c r="M198" s="261">
        <v>10</v>
      </c>
      <c r="N198" s="261">
        <v>7.2194588954410501E-3</v>
      </c>
      <c r="O198" s="261">
        <v>15.635985269858248</v>
      </c>
      <c r="R198" s="262"/>
      <c r="S198" s="263"/>
    </row>
    <row r="199" spans="1:19" ht="15" customHeight="1">
      <c r="A199" s="257" t="s">
        <v>146</v>
      </c>
      <c r="B199" s="257" t="s">
        <v>192</v>
      </c>
      <c r="C199" s="257" t="s">
        <v>189</v>
      </c>
      <c r="D199" s="258" t="s">
        <v>163</v>
      </c>
      <c r="E199" s="259" t="s">
        <v>467</v>
      </c>
      <c r="F199" s="258" t="s">
        <v>378</v>
      </c>
      <c r="G199" s="258" t="s">
        <v>164</v>
      </c>
      <c r="H199" s="260">
        <v>16504109.58901</v>
      </c>
      <c r="I199" s="260">
        <v>9651736.4286848903</v>
      </c>
      <c r="J199" s="260">
        <v>10065287.710665239</v>
      </c>
      <c r="K199" s="260">
        <v>16504109.58901</v>
      </c>
      <c r="L199" s="261">
        <v>10</v>
      </c>
      <c r="M199" s="261">
        <v>10</v>
      </c>
      <c r="N199" s="261">
        <v>4.8129650157008761E-3</v>
      </c>
      <c r="O199" s="261">
        <v>15.635985269858248</v>
      </c>
      <c r="R199" s="262"/>
      <c r="S199" s="263"/>
    </row>
    <row r="200" spans="1:19" ht="15" customHeight="1">
      <c r="A200" s="257" t="s">
        <v>138</v>
      </c>
      <c r="B200" s="257" t="s">
        <v>185</v>
      </c>
      <c r="C200" s="257" t="s">
        <v>162</v>
      </c>
      <c r="D200" s="258" t="s">
        <v>163</v>
      </c>
      <c r="E200" s="259" t="s">
        <v>468</v>
      </c>
      <c r="F200" s="258" t="s">
        <v>469</v>
      </c>
      <c r="G200" s="258" t="s">
        <v>164</v>
      </c>
      <c r="H200" s="260">
        <v>3300273960</v>
      </c>
      <c r="I200" s="260">
        <v>3019981806.32551</v>
      </c>
      <c r="J200" s="260">
        <v>3090464601.2301416</v>
      </c>
      <c r="K200" s="260">
        <v>3300273960</v>
      </c>
      <c r="L200" s="261">
        <v>8</v>
      </c>
      <c r="M200" s="261">
        <v>10</v>
      </c>
      <c r="N200" s="261">
        <v>1.4777817023771447</v>
      </c>
      <c r="O200" s="261">
        <v>5.5649483652050407</v>
      </c>
      <c r="R200" s="262"/>
      <c r="S200" s="263"/>
    </row>
    <row r="201" spans="1:19" ht="15" customHeight="1">
      <c r="A201" s="257" t="s">
        <v>138</v>
      </c>
      <c r="B201" s="257" t="s">
        <v>185</v>
      </c>
      <c r="C201" s="257" t="s">
        <v>162</v>
      </c>
      <c r="D201" s="258" t="s">
        <v>163</v>
      </c>
      <c r="E201" s="259" t="s">
        <v>404</v>
      </c>
      <c r="F201" s="258" t="s">
        <v>274</v>
      </c>
      <c r="G201" s="258" t="s">
        <v>164</v>
      </c>
      <c r="H201" s="260">
        <v>185657535</v>
      </c>
      <c r="I201" s="260">
        <v>145989197.32603499</v>
      </c>
      <c r="J201" s="260">
        <v>151375623.25323072</v>
      </c>
      <c r="K201" s="260">
        <v>185657535</v>
      </c>
      <c r="L201" s="261">
        <v>9.5</v>
      </c>
      <c r="M201" s="261">
        <v>10</v>
      </c>
      <c r="N201" s="261">
        <v>7.2383979463967338E-2</v>
      </c>
      <c r="O201" s="261">
        <v>5.5649483652050407</v>
      </c>
      <c r="R201" s="262"/>
      <c r="S201" s="263"/>
    </row>
    <row r="202" spans="1:19" ht="15" customHeight="1">
      <c r="A202" s="257" t="s">
        <v>138</v>
      </c>
      <c r="B202" s="257" t="s">
        <v>323</v>
      </c>
      <c r="C202" s="257" t="s">
        <v>166</v>
      </c>
      <c r="D202" s="258" t="s">
        <v>163</v>
      </c>
      <c r="E202" s="259" t="s">
        <v>470</v>
      </c>
      <c r="F202" s="258" t="s">
        <v>385</v>
      </c>
      <c r="G202" s="258" t="s">
        <v>164</v>
      </c>
      <c r="H202" s="260">
        <v>3775722671</v>
      </c>
      <c r="I202" s="260">
        <v>3562784828.6665902</v>
      </c>
      <c r="J202" s="260">
        <v>3628863612.5674129</v>
      </c>
      <c r="K202" s="260">
        <v>3775722671</v>
      </c>
      <c r="L202" s="261">
        <v>7.6</v>
      </c>
      <c r="M202" s="261">
        <v>10</v>
      </c>
      <c r="N202" s="261">
        <v>1.7352304391190139</v>
      </c>
      <c r="O202" s="261">
        <v>54.736728294377251</v>
      </c>
      <c r="R202" s="262"/>
      <c r="S202" s="263"/>
    </row>
    <row r="203" spans="1:19" ht="15" customHeight="1">
      <c r="A203" s="257" t="s">
        <v>138</v>
      </c>
      <c r="B203" s="257" t="s">
        <v>185</v>
      </c>
      <c r="C203" s="257" t="s">
        <v>162</v>
      </c>
      <c r="D203" s="258" t="s">
        <v>163</v>
      </c>
      <c r="E203" s="259" t="s">
        <v>471</v>
      </c>
      <c r="F203" s="258" t="s">
        <v>274</v>
      </c>
      <c r="G203" s="258" t="s">
        <v>164</v>
      </c>
      <c r="H203" s="260">
        <v>185657535</v>
      </c>
      <c r="I203" s="260">
        <v>146393046.988673</v>
      </c>
      <c r="J203" s="260">
        <v>151509070.83575672</v>
      </c>
      <c r="K203" s="260">
        <v>185657535</v>
      </c>
      <c r="L203" s="261">
        <v>9.5</v>
      </c>
      <c r="M203" s="261">
        <v>10</v>
      </c>
      <c r="N203" s="261">
        <v>7.2447790709566098E-2</v>
      </c>
      <c r="O203" s="261">
        <v>5.5649483652050407</v>
      </c>
      <c r="R203" s="262"/>
      <c r="S203" s="263"/>
    </row>
    <row r="204" spans="1:19" ht="15" customHeight="1">
      <c r="A204" s="257" t="s">
        <v>138</v>
      </c>
      <c r="B204" s="257" t="s">
        <v>323</v>
      </c>
      <c r="C204" s="257" t="s">
        <v>166</v>
      </c>
      <c r="D204" s="258" t="s">
        <v>163</v>
      </c>
      <c r="E204" s="259" t="s">
        <v>472</v>
      </c>
      <c r="F204" s="258" t="s">
        <v>355</v>
      </c>
      <c r="G204" s="258" t="s">
        <v>164</v>
      </c>
      <c r="H204" s="260">
        <v>1713996492</v>
      </c>
      <c r="I204" s="260">
        <v>1599129381.1099999</v>
      </c>
      <c r="J204" s="260">
        <v>1627917691.3810422</v>
      </c>
      <c r="K204" s="260">
        <v>1713996492</v>
      </c>
      <c r="L204" s="261">
        <v>7</v>
      </c>
      <c r="M204" s="261">
        <v>10</v>
      </c>
      <c r="N204" s="261">
        <v>0.7784289055895901</v>
      </c>
      <c r="O204" s="261">
        <v>54.736728294377251</v>
      </c>
      <c r="R204" s="262"/>
      <c r="S204" s="263"/>
    </row>
    <row r="205" spans="1:19" ht="15" customHeight="1">
      <c r="A205" s="257" t="s">
        <v>138</v>
      </c>
      <c r="B205" s="257" t="s">
        <v>143</v>
      </c>
      <c r="C205" s="257" t="s">
        <v>162</v>
      </c>
      <c r="D205" s="258" t="s">
        <v>163</v>
      </c>
      <c r="E205" s="259" t="s">
        <v>473</v>
      </c>
      <c r="F205" s="258" t="s">
        <v>474</v>
      </c>
      <c r="G205" s="258" t="s">
        <v>164</v>
      </c>
      <c r="H205" s="260">
        <v>248936984</v>
      </c>
      <c r="I205" s="260">
        <v>192757922.85446</v>
      </c>
      <c r="J205" s="260">
        <v>199781954.90104187</v>
      </c>
      <c r="K205" s="260">
        <v>248936984</v>
      </c>
      <c r="L205" s="261">
        <v>9.75</v>
      </c>
      <c r="M205" s="261">
        <v>10</v>
      </c>
      <c r="N205" s="261">
        <v>9.5530658173654331E-2</v>
      </c>
      <c r="O205" s="261">
        <v>1.0844093125809586</v>
      </c>
      <c r="R205" s="262"/>
      <c r="S205" s="263"/>
    </row>
    <row r="206" spans="1:19" ht="15" customHeight="1">
      <c r="A206" s="257" t="s">
        <v>138</v>
      </c>
      <c r="B206" s="257" t="s">
        <v>185</v>
      </c>
      <c r="C206" s="257" t="s">
        <v>162</v>
      </c>
      <c r="D206" s="258" t="s">
        <v>163</v>
      </c>
      <c r="E206" s="259" t="s">
        <v>475</v>
      </c>
      <c r="F206" s="258" t="s">
        <v>476</v>
      </c>
      <c r="G206" s="258" t="s">
        <v>164</v>
      </c>
      <c r="H206" s="260">
        <v>940068492</v>
      </c>
      <c r="I206" s="260">
        <v>756575342.47001398</v>
      </c>
      <c r="J206" s="260">
        <v>779378900.99672091</v>
      </c>
      <c r="K206" s="260">
        <v>940068492</v>
      </c>
      <c r="L206" s="261">
        <v>10</v>
      </c>
      <c r="M206" s="261">
        <v>10</v>
      </c>
      <c r="N206" s="261">
        <v>0.37267920126097359</v>
      </c>
      <c r="O206" s="261">
        <v>5.5649483652050407</v>
      </c>
      <c r="R206" s="262"/>
      <c r="S206" s="263"/>
    </row>
    <row r="207" spans="1:19" ht="15" customHeight="1">
      <c r="A207" s="257" t="s">
        <v>138</v>
      </c>
      <c r="B207" s="257" t="s">
        <v>185</v>
      </c>
      <c r="C207" s="257" t="s">
        <v>162</v>
      </c>
      <c r="D207" s="258" t="s">
        <v>163</v>
      </c>
      <c r="E207" s="259" t="s">
        <v>475</v>
      </c>
      <c r="F207" s="258" t="s">
        <v>476</v>
      </c>
      <c r="G207" s="258" t="s">
        <v>164</v>
      </c>
      <c r="H207" s="260">
        <v>940068492</v>
      </c>
      <c r="I207" s="260">
        <v>756575342.47001398</v>
      </c>
      <c r="J207" s="260">
        <v>779378900.99672091</v>
      </c>
      <c r="K207" s="260">
        <v>940068492</v>
      </c>
      <c r="L207" s="261">
        <v>10</v>
      </c>
      <c r="M207" s="261">
        <v>10</v>
      </c>
      <c r="N207" s="261">
        <v>0.37267920126097359</v>
      </c>
      <c r="O207" s="261">
        <v>5.5649483652050407</v>
      </c>
      <c r="R207" s="262"/>
      <c r="S207" s="263"/>
    </row>
    <row r="208" spans="1:19" ht="15" customHeight="1">
      <c r="A208" s="257" t="s">
        <v>138</v>
      </c>
      <c r="B208" s="257" t="s">
        <v>323</v>
      </c>
      <c r="C208" s="257" t="s">
        <v>166</v>
      </c>
      <c r="D208" s="258" t="s">
        <v>163</v>
      </c>
      <c r="E208" s="259" t="s">
        <v>477</v>
      </c>
      <c r="F208" s="258" t="s">
        <v>355</v>
      </c>
      <c r="G208" s="258" t="s">
        <v>164</v>
      </c>
      <c r="H208" s="260">
        <v>3999325148</v>
      </c>
      <c r="I208" s="260">
        <v>3744292454.7400398</v>
      </c>
      <c r="J208" s="260">
        <v>3798474613.2125754</v>
      </c>
      <c r="K208" s="260">
        <v>3999325148</v>
      </c>
      <c r="L208" s="261">
        <v>7</v>
      </c>
      <c r="M208" s="261">
        <v>10</v>
      </c>
      <c r="N208" s="261">
        <v>1.8163341130376636</v>
      </c>
      <c r="O208" s="261">
        <v>54.736728294377251</v>
      </c>
      <c r="R208" s="262"/>
      <c r="S208" s="263"/>
    </row>
    <row r="209" spans="1:19" ht="15" customHeight="1">
      <c r="A209" s="257" t="s">
        <v>138</v>
      </c>
      <c r="B209" s="257" t="s">
        <v>323</v>
      </c>
      <c r="C209" s="257" t="s">
        <v>166</v>
      </c>
      <c r="D209" s="258" t="s">
        <v>163</v>
      </c>
      <c r="E209" s="259" t="s">
        <v>477</v>
      </c>
      <c r="F209" s="258" t="s">
        <v>389</v>
      </c>
      <c r="G209" s="258" t="s">
        <v>164</v>
      </c>
      <c r="H209" s="260">
        <v>3998652574</v>
      </c>
      <c r="I209" s="260">
        <v>3719190495.8000398</v>
      </c>
      <c r="J209" s="260">
        <v>3773009413.8650866</v>
      </c>
      <c r="K209" s="260">
        <v>3998652574</v>
      </c>
      <c r="L209" s="261">
        <v>7</v>
      </c>
      <c r="M209" s="261">
        <v>10</v>
      </c>
      <c r="N209" s="261">
        <v>1.804157301296113</v>
      </c>
      <c r="O209" s="261">
        <v>54.736728294377251</v>
      </c>
      <c r="R209" s="262"/>
      <c r="S209" s="263"/>
    </row>
    <row r="210" spans="1:19" ht="15" customHeight="1">
      <c r="A210" s="257" t="s">
        <v>138</v>
      </c>
      <c r="B210" s="257" t="s">
        <v>323</v>
      </c>
      <c r="C210" s="257" t="s">
        <v>166</v>
      </c>
      <c r="D210" s="258" t="s">
        <v>163</v>
      </c>
      <c r="E210" s="259" t="s">
        <v>477</v>
      </c>
      <c r="F210" s="258" t="s">
        <v>478</v>
      </c>
      <c r="G210" s="258" t="s">
        <v>164</v>
      </c>
      <c r="H210" s="260">
        <v>2159735508</v>
      </c>
      <c r="I210" s="260">
        <v>2031770170.7291801</v>
      </c>
      <c r="J210" s="260">
        <v>2061171104.2030258</v>
      </c>
      <c r="K210" s="260">
        <v>2159735508</v>
      </c>
      <c r="L210" s="261">
        <v>7.75</v>
      </c>
      <c r="M210" s="261">
        <v>10</v>
      </c>
      <c r="N210" s="261">
        <v>0.9855996868714495</v>
      </c>
      <c r="O210" s="261">
        <v>54.736728294377251</v>
      </c>
      <c r="R210" s="262"/>
      <c r="S210" s="263"/>
    </row>
    <row r="211" spans="1:19" ht="15" customHeight="1">
      <c r="A211" s="257" t="s">
        <v>138</v>
      </c>
      <c r="B211" s="257" t="s">
        <v>323</v>
      </c>
      <c r="C211" s="257" t="s">
        <v>166</v>
      </c>
      <c r="D211" s="258" t="s">
        <v>163</v>
      </c>
      <c r="E211" s="259" t="s">
        <v>477</v>
      </c>
      <c r="F211" s="258" t="s">
        <v>479</v>
      </c>
      <c r="G211" s="258" t="s">
        <v>164</v>
      </c>
      <c r="H211" s="260">
        <v>1714284741</v>
      </c>
      <c r="I211" s="260">
        <v>1609530764.4200101</v>
      </c>
      <c r="J211" s="260">
        <v>1632821640.3312953</v>
      </c>
      <c r="K211" s="260">
        <v>1714284741</v>
      </c>
      <c r="L211" s="261">
        <v>7</v>
      </c>
      <c r="M211" s="261">
        <v>10</v>
      </c>
      <c r="N211" s="261">
        <v>0.7807738494615214</v>
      </c>
      <c r="O211" s="261">
        <v>54.736728294377251</v>
      </c>
      <c r="R211" s="262"/>
      <c r="S211" s="263"/>
    </row>
    <row r="212" spans="1:19" ht="15" customHeight="1">
      <c r="A212" s="257" t="s">
        <v>138</v>
      </c>
      <c r="B212" s="257" t="s">
        <v>323</v>
      </c>
      <c r="C212" s="257" t="s">
        <v>166</v>
      </c>
      <c r="D212" s="258" t="s">
        <v>163</v>
      </c>
      <c r="E212" s="259" t="s">
        <v>477</v>
      </c>
      <c r="F212" s="258" t="s">
        <v>478</v>
      </c>
      <c r="G212" s="258" t="s">
        <v>164</v>
      </c>
      <c r="H212" s="260">
        <v>4319471016</v>
      </c>
      <c r="I212" s="260">
        <v>4063540341.4583702</v>
      </c>
      <c r="J212" s="260">
        <v>4122342208.4060616</v>
      </c>
      <c r="K212" s="260">
        <v>4319471016</v>
      </c>
      <c r="L212" s="261">
        <v>7.75</v>
      </c>
      <c r="M212" s="261">
        <v>10</v>
      </c>
      <c r="N212" s="261">
        <v>1.9711993737429039</v>
      </c>
      <c r="O212" s="261">
        <v>54.736728294377251</v>
      </c>
      <c r="R212" s="262"/>
      <c r="S212" s="263"/>
    </row>
    <row r="213" spans="1:19" ht="15" customHeight="1">
      <c r="A213" s="257" t="s">
        <v>138</v>
      </c>
      <c r="B213" s="257" t="s">
        <v>323</v>
      </c>
      <c r="C213" s="257" t="s">
        <v>166</v>
      </c>
      <c r="D213" s="258" t="s">
        <v>163</v>
      </c>
      <c r="E213" s="259" t="s">
        <v>477</v>
      </c>
      <c r="F213" s="258" t="s">
        <v>480</v>
      </c>
      <c r="G213" s="258" t="s">
        <v>164</v>
      </c>
      <c r="H213" s="260">
        <v>3233136985</v>
      </c>
      <c r="I213" s="260">
        <v>3093234028.9000101</v>
      </c>
      <c r="J213" s="260">
        <v>3137994981.3011804</v>
      </c>
      <c r="K213" s="260">
        <v>3233136985</v>
      </c>
      <c r="L213" s="261">
        <v>7.75</v>
      </c>
      <c r="M213" s="261">
        <v>10</v>
      </c>
      <c r="N213" s="261">
        <v>1.5005095232840899</v>
      </c>
      <c r="O213" s="261">
        <v>54.736728294377251</v>
      </c>
      <c r="R213" s="262"/>
      <c r="S213" s="263"/>
    </row>
    <row r="214" spans="1:19" ht="15" customHeight="1">
      <c r="A214" s="257" t="s">
        <v>138</v>
      </c>
      <c r="B214" s="257" t="s">
        <v>323</v>
      </c>
      <c r="C214" s="257" t="s">
        <v>166</v>
      </c>
      <c r="D214" s="258" t="s">
        <v>163</v>
      </c>
      <c r="E214" s="259" t="s">
        <v>477</v>
      </c>
      <c r="F214" s="258" t="s">
        <v>481</v>
      </c>
      <c r="G214" s="258" t="s">
        <v>164</v>
      </c>
      <c r="H214" s="260">
        <v>2285712988</v>
      </c>
      <c r="I214" s="260">
        <v>2144033904</v>
      </c>
      <c r="J214" s="260">
        <v>2175059361.0547338</v>
      </c>
      <c r="K214" s="260">
        <v>2285712988</v>
      </c>
      <c r="L214" s="261">
        <v>7</v>
      </c>
      <c r="M214" s="261">
        <v>10</v>
      </c>
      <c r="N214" s="261">
        <v>1.0400581595632548</v>
      </c>
      <c r="O214" s="261">
        <v>54.736728294377251</v>
      </c>
      <c r="R214" s="262"/>
      <c r="S214" s="263"/>
    </row>
    <row r="215" spans="1:19" ht="15" customHeight="1">
      <c r="A215" s="257" t="s">
        <v>138</v>
      </c>
      <c r="B215" s="257" t="s">
        <v>191</v>
      </c>
      <c r="C215" s="257" t="s">
        <v>166</v>
      </c>
      <c r="D215" s="258" t="s">
        <v>163</v>
      </c>
      <c r="E215" s="259" t="s">
        <v>482</v>
      </c>
      <c r="F215" s="258" t="s">
        <v>483</v>
      </c>
      <c r="G215" s="258" t="s">
        <v>164</v>
      </c>
      <c r="H215" s="260">
        <v>250387672</v>
      </c>
      <c r="I215" s="260">
        <v>196175704.478966</v>
      </c>
      <c r="J215" s="260">
        <v>201409810.29157305</v>
      </c>
      <c r="K215" s="260">
        <v>250387672</v>
      </c>
      <c r="L215" s="261">
        <v>9.15</v>
      </c>
      <c r="M215" s="261">
        <v>10</v>
      </c>
      <c r="N215" s="261">
        <v>9.6309057288559402E-2</v>
      </c>
      <c r="O215" s="261">
        <v>9.6309057288559402E-2</v>
      </c>
      <c r="R215" s="262"/>
      <c r="S215" s="263"/>
    </row>
    <row r="216" spans="1:19" ht="15" customHeight="1">
      <c r="A216" s="257" t="s">
        <v>138</v>
      </c>
      <c r="B216" s="257" t="s">
        <v>199</v>
      </c>
      <c r="C216" s="257" t="s">
        <v>166</v>
      </c>
      <c r="D216" s="258" t="s">
        <v>163</v>
      </c>
      <c r="E216" s="259" t="s">
        <v>484</v>
      </c>
      <c r="F216" s="258" t="s">
        <v>485</v>
      </c>
      <c r="G216" s="258" t="s">
        <v>164</v>
      </c>
      <c r="H216" s="260">
        <v>317176714</v>
      </c>
      <c r="I216" s="260">
        <v>250000000.000007</v>
      </c>
      <c r="J216" s="260">
        <v>255855672.30860811</v>
      </c>
      <c r="K216" s="260">
        <v>317176714</v>
      </c>
      <c r="L216" s="261">
        <v>8.9</v>
      </c>
      <c r="M216" s="261">
        <v>10</v>
      </c>
      <c r="N216" s="261">
        <v>0.12234368607120227</v>
      </c>
      <c r="O216" s="261">
        <v>4.247739903374919</v>
      </c>
      <c r="R216" s="262"/>
      <c r="S216" s="263"/>
    </row>
    <row r="217" spans="1:19" ht="15" customHeight="1">
      <c r="A217" s="257" t="s">
        <v>138</v>
      </c>
      <c r="B217" s="257" t="s">
        <v>282</v>
      </c>
      <c r="C217" s="257" t="s">
        <v>166</v>
      </c>
      <c r="D217" s="258" t="s">
        <v>163</v>
      </c>
      <c r="E217" s="259" t="s">
        <v>486</v>
      </c>
      <c r="F217" s="258" t="s">
        <v>485</v>
      </c>
      <c r="G217" s="258" t="s">
        <v>164</v>
      </c>
      <c r="H217" s="260">
        <v>765369864</v>
      </c>
      <c r="I217" s="260">
        <v>585561433.76229894</v>
      </c>
      <c r="J217" s="260">
        <v>600292045.57033634</v>
      </c>
      <c r="K217" s="260">
        <v>765369864</v>
      </c>
      <c r="L217" s="261">
        <v>10</v>
      </c>
      <c r="M217" s="261">
        <v>10</v>
      </c>
      <c r="N217" s="261">
        <v>0.28704441418720178</v>
      </c>
      <c r="O217" s="261">
        <v>3.2972216963288945</v>
      </c>
      <c r="R217" s="262"/>
      <c r="S217" s="263"/>
    </row>
    <row r="218" spans="1:19" ht="15" customHeight="1">
      <c r="A218" s="257" t="s">
        <v>138</v>
      </c>
      <c r="B218" s="257" t="s">
        <v>282</v>
      </c>
      <c r="C218" s="257" t="s">
        <v>166</v>
      </c>
      <c r="D218" s="258" t="s">
        <v>163</v>
      </c>
      <c r="E218" s="259" t="s">
        <v>487</v>
      </c>
      <c r="F218" s="258" t="s">
        <v>485</v>
      </c>
      <c r="G218" s="258" t="s">
        <v>164</v>
      </c>
      <c r="H218" s="260">
        <v>261200000</v>
      </c>
      <c r="I218" s="260">
        <v>200000000.00000301</v>
      </c>
      <c r="J218" s="260">
        <v>205014839.71209267</v>
      </c>
      <c r="K218" s="260">
        <v>261200000</v>
      </c>
      <c r="L218" s="261">
        <v>10.199999999999999</v>
      </c>
      <c r="M218" s="261">
        <v>10</v>
      </c>
      <c r="N218" s="261">
        <v>9.8032890822214697E-2</v>
      </c>
      <c r="O218" s="261">
        <v>3.2972216963288945</v>
      </c>
      <c r="R218" s="262"/>
      <c r="S218" s="263"/>
    </row>
    <row r="219" spans="1:19" ht="15" customHeight="1">
      <c r="A219" s="257" t="s">
        <v>138</v>
      </c>
      <c r="B219" s="257" t="s">
        <v>323</v>
      </c>
      <c r="C219" s="257" t="s">
        <v>166</v>
      </c>
      <c r="D219" s="258" t="s">
        <v>163</v>
      </c>
      <c r="E219" s="259" t="s">
        <v>488</v>
      </c>
      <c r="F219" s="258" t="s">
        <v>417</v>
      </c>
      <c r="G219" s="258" t="s">
        <v>164</v>
      </c>
      <c r="H219" s="260">
        <v>6431687016</v>
      </c>
      <c r="I219" s="260">
        <v>6055403060.6261902</v>
      </c>
      <c r="J219" s="260">
        <v>6118443236.0912161</v>
      </c>
      <c r="K219" s="260">
        <v>6431687016</v>
      </c>
      <c r="L219" s="261">
        <v>7</v>
      </c>
      <c r="M219" s="261">
        <v>10</v>
      </c>
      <c r="N219" s="261">
        <v>2.92568420221665</v>
      </c>
      <c r="O219" s="261">
        <v>54.736728294377251</v>
      </c>
      <c r="R219" s="262"/>
      <c r="S219" s="263"/>
    </row>
    <row r="220" spans="1:19" ht="15" customHeight="1">
      <c r="A220" s="257" t="s">
        <v>138</v>
      </c>
      <c r="B220" s="257" t="s">
        <v>323</v>
      </c>
      <c r="C220" s="257" t="s">
        <v>166</v>
      </c>
      <c r="D220" s="258" t="s">
        <v>163</v>
      </c>
      <c r="E220" s="259" t="s">
        <v>488</v>
      </c>
      <c r="F220" s="258" t="s">
        <v>489</v>
      </c>
      <c r="G220" s="258" t="s">
        <v>164</v>
      </c>
      <c r="H220" s="260">
        <v>1185016438</v>
      </c>
      <c r="I220" s="260">
        <v>1137827172.53</v>
      </c>
      <c r="J220" s="260">
        <v>1149672597.8296056</v>
      </c>
      <c r="K220" s="260">
        <v>1185016438</v>
      </c>
      <c r="L220" s="261">
        <v>7.75</v>
      </c>
      <c r="M220" s="261">
        <v>10</v>
      </c>
      <c r="N220" s="261">
        <v>0.54974424496586238</v>
      </c>
      <c r="O220" s="261">
        <v>54.736728294377251</v>
      </c>
      <c r="R220" s="262"/>
      <c r="S220" s="263"/>
    </row>
    <row r="221" spans="1:19" ht="15" customHeight="1">
      <c r="A221" s="257" t="s">
        <v>138</v>
      </c>
      <c r="B221" s="257" t="s">
        <v>323</v>
      </c>
      <c r="C221" s="257" t="s">
        <v>166</v>
      </c>
      <c r="D221" s="258" t="s">
        <v>163</v>
      </c>
      <c r="E221" s="259" t="s">
        <v>488</v>
      </c>
      <c r="F221" s="258" t="s">
        <v>490</v>
      </c>
      <c r="G221" s="258" t="s">
        <v>164</v>
      </c>
      <c r="H221" s="260">
        <v>1142087836</v>
      </c>
      <c r="I221" s="260">
        <v>1075404724.72001</v>
      </c>
      <c r="J221" s="260">
        <v>1086600296.9818981</v>
      </c>
      <c r="K221" s="260">
        <v>1142087836</v>
      </c>
      <c r="L221" s="261">
        <v>7</v>
      </c>
      <c r="M221" s="261">
        <v>10</v>
      </c>
      <c r="N221" s="261">
        <v>0.51958467216814508</v>
      </c>
      <c r="O221" s="261">
        <v>54.736728294377251</v>
      </c>
      <c r="R221" s="262"/>
      <c r="S221" s="263"/>
    </row>
    <row r="222" spans="1:19" ht="15" customHeight="1">
      <c r="A222" s="257" t="s">
        <v>138</v>
      </c>
      <c r="B222" s="257" t="s">
        <v>323</v>
      </c>
      <c r="C222" s="257" t="s">
        <v>166</v>
      </c>
      <c r="D222" s="258" t="s">
        <v>163</v>
      </c>
      <c r="E222" s="259" t="s">
        <v>488</v>
      </c>
      <c r="F222" s="258" t="s">
        <v>491</v>
      </c>
      <c r="G222" s="258" t="s">
        <v>164</v>
      </c>
      <c r="H222" s="260">
        <v>1142472164</v>
      </c>
      <c r="I222" s="260">
        <v>1074346733.1700101</v>
      </c>
      <c r="J222" s="260">
        <v>1085531291.1408052</v>
      </c>
      <c r="K222" s="260">
        <v>1142472164</v>
      </c>
      <c r="L222" s="261">
        <v>7</v>
      </c>
      <c r="M222" s="261">
        <v>10</v>
      </c>
      <c r="N222" s="261">
        <v>0.51907350071804259</v>
      </c>
      <c r="O222" s="261">
        <v>54.736728294377251</v>
      </c>
      <c r="R222" s="262"/>
      <c r="S222" s="263"/>
    </row>
    <row r="223" spans="1:19" ht="15" customHeight="1">
      <c r="A223" s="257" t="s">
        <v>138</v>
      </c>
      <c r="B223" s="257" t="s">
        <v>185</v>
      </c>
      <c r="C223" s="257" t="s">
        <v>162</v>
      </c>
      <c r="D223" s="258" t="s">
        <v>163</v>
      </c>
      <c r="E223" s="259" t="s">
        <v>488</v>
      </c>
      <c r="F223" s="258" t="s">
        <v>492</v>
      </c>
      <c r="G223" s="258" t="s">
        <v>164</v>
      </c>
      <c r="H223" s="260">
        <v>1595799654</v>
      </c>
      <c r="I223" s="260">
        <v>1530106614.7430899</v>
      </c>
      <c r="J223" s="260">
        <v>1546035891.2108333</v>
      </c>
      <c r="K223" s="260">
        <v>1595799654</v>
      </c>
      <c r="L223" s="261">
        <v>8.5</v>
      </c>
      <c r="M223" s="261">
        <v>10</v>
      </c>
      <c r="N223" s="261">
        <v>0.7392751078075116</v>
      </c>
      <c r="O223" s="261">
        <v>5.5649483652050407</v>
      </c>
      <c r="R223" s="262"/>
      <c r="S223" s="263"/>
    </row>
    <row r="224" spans="1:19" ht="15" customHeight="1">
      <c r="A224" s="257" t="s">
        <v>138</v>
      </c>
      <c r="B224" s="257" t="s">
        <v>185</v>
      </c>
      <c r="C224" s="257" t="s">
        <v>162</v>
      </c>
      <c r="D224" s="258" t="s">
        <v>163</v>
      </c>
      <c r="E224" s="259" t="s">
        <v>488</v>
      </c>
      <c r="F224" s="258" t="s">
        <v>493</v>
      </c>
      <c r="G224" s="258" t="s">
        <v>164</v>
      </c>
      <c r="H224" s="260">
        <v>1595712336</v>
      </c>
      <c r="I224" s="260">
        <v>1531863768.21876</v>
      </c>
      <c r="J224" s="260">
        <v>1547811337.6498156</v>
      </c>
      <c r="K224" s="260">
        <v>1595712336</v>
      </c>
      <c r="L224" s="261">
        <v>8.5</v>
      </c>
      <c r="M224" s="261">
        <v>10</v>
      </c>
      <c r="N224" s="261">
        <v>0.7401240812143044</v>
      </c>
      <c r="O224" s="261">
        <v>5.5649483652050407</v>
      </c>
      <c r="R224" s="262"/>
      <c r="S224" s="263"/>
    </row>
    <row r="225" spans="1:19" ht="15" customHeight="1">
      <c r="A225" s="257" t="s">
        <v>138</v>
      </c>
      <c r="B225" s="257" t="s">
        <v>282</v>
      </c>
      <c r="C225" s="257" t="s">
        <v>166</v>
      </c>
      <c r="D225" s="258" t="s">
        <v>163</v>
      </c>
      <c r="E225" s="259" t="s">
        <v>488</v>
      </c>
      <c r="F225" s="258" t="s">
        <v>193</v>
      </c>
      <c r="G225" s="258" t="s">
        <v>164</v>
      </c>
      <c r="H225" s="260">
        <v>5533150680</v>
      </c>
      <c r="I225" s="260">
        <v>5071618797.4005899</v>
      </c>
      <c r="J225" s="260">
        <v>5130423386.1091661</v>
      </c>
      <c r="K225" s="260">
        <v>5533150680</v>
      </c>
      <c r="L225" s="261">
        <v>7</v>
      </c>
      <c r="M225" s="261">
        <v>10</v>
      </c>
      <c r="N225" s="261">
        <v>2.4532381967494752</v>
      </c>
      <c r="O225" s="261">
        <v>3.2972216963288945</v>
      </c>
      <c r="R225" s="262"/>
      <c r="S225" s="263"/>
    </row>
    <row r="226" spans="1:19" ht="15" customHeight="1">
      <c r="A226" s="257" t="s">
        <v>146</v>
      </c>
      <c r="B226" s="257" t="s">
        <v>494</v>
      </c>
      <c r="C226" s="257" t="s">
        <v>495</v>
      </c>
      <c r="D226" s="258" t="s">
        <v>163</v>
      </c>
      <c r="E226" s="259" t="s">
        <v>496</v>
      </c>
      <c r="F226" s="258" t="s">
        <v>497</v>
      </c>
      <c r="G226" s="258" t="s">
        <v>164</v>
      </c>
      <c r="H226" s="260">
        <v>2888096164.4043198</v>
      </c>
      <c r="I226" s="260">
        <v>1645377592.0850301</v>
      </c>
      <c r="J226" s="260">
        <v>1785667439.3756011</v>
      </c>
      <c r="K226" s="260">
        <v>2888096164.4043198</v>
      </c>
      <c r="L226" s="261">
        <v>9.25</v>
      </c>
      <c r="M226" s="261">
        <v>10</v>
      </c>
      <c r="N226" s="261">
        <v>0.85386082965957377</v>
      </c>
      <c r="O226" s="261">
        <v>0.85386082965957377</v>
      </c>
      <c r="R226" s="262"/>
      <c r="S226" s="263"/>
    </row>
    <row r="227" spans="1:19" ht="15" customHeight="1">
      <c r="A227" s="257" t="s">
        <v>138</v>
      </c>
      <c r="B227" s="257" t="s">
        <v>143</v>
      </c>
      <c r="C227" s="257" t="s">
        <v>162</v>
      </c>
      <c r="D227" s="258" t="s">
        <v>163</v>
      </c>
      <c r="E227" s="259" t="s">
        <v>498</v>
      </c>
      <c r="F227" s="258" t="s">
        <v>381</v>
      </c>
      <c r="G227" s="258" t="s">
        <v>164</v>
      </c>
      <c r="H227" s="260">
        <v>16967672</v>
      </c>
      <c r="I227" s="260">
        <v>14956632.5181951</v>
      </c>
      <c r="J227" s="260">
        <v>15244335.553461362</v>
      </c>
      <c r="K227" s="260">
        <v>16967672</v>
      </c>
      <c r="L227" s="261">
        <v>9</v>
      </c>
      <c r="M227" s="261">
        <v>10</v>
      </c>
      <c r="N227" s="261">
        <v>7.2894541930153484E-3</v>
      </c>
      <c r="O227" s="261">
        <v>1.0844093125809586</v>
      </c>
      <c r="R227" s="262"/>
      <c r="S227" s="263"/>
    </row>
    <row r="228" spans="1:19" ht="15" customHeight="1">
      <c r="A228" s="257" t="s">
        <v>138</v>
      </c>
      <c r="B228" s="257" t="s">
        <v>143</v>
      </c>
      <c r="C228" s="257" t="s">
        <v>162</v>
      </c>
      <c r="D228" s="258" t="s">
        <v>163</v>
      </c>
      <c r="E228" s="259" t="s">
        <v>498</v>
      </c>
      <c r="F228" s="258" t="s">
        <v>499</v>
      </c>
      <c r="G228" s="258" t="s">
        <v>164</v>
      </c>
      <c r="H228" s="260">
        <v>26533180</v>
      </c>
      <c r="I228" s="260">
        <v>23011342.470000301</v>
      </c>
      <c r="J228" s="260">
        <v>23454070.354513224</v>
      </c>
      <c r="K228" s="260">
        <v>26533180</v>
      </c>
      <c r="L228" s="261">
        <v>9</v>
      </c>
      <c r="M228" s="261">
        <v>10</v>
      </c>
      <c r="N228" s="261">
        <v>1.1215140921649666E-2</v>
      </c>
      <c r="O228" s="261">
        <v>1.0844093125809586</v>
      </c>
      <c r="R228" s="262"/>
      <c r="S228" s="263"/>
    </row>
    <row r="229" spans="1:19" ht="15" customHeight="1">
      <c r="A229" s="257" t="s">
        <v>138</v>
      </c>
      <c r="B229" s="257" t="s">
        <v>143</v>
      </c>
      <c r="C229" s="257" t="s">
        <v>162</v>
      </c>
      <c r="D229" s="258" t="s">
        <v>163</v>
      </c>
      <c r="E229" s="259" t="s">
        <v>498</v>
      </c>
      <c r="F229" s="258" t="s">
        <v>500</v>
      </c>
      <c r="G229" s="258" t="s">
        <v>164</v>
      </c>
      <c r="H229" s="260">
        <v>57576149</v>
      </c>
      <c r="I229" s="260">
        <v>53059897.2600004</v>
      </c>
      <c r="J229" s="260">
        <v>53987458.263934813</v>
      </c>
      <c r="K229" s="260">
        <v>57576149</v>
      </c>
      <c r="L229" s="261">
        <v>8.25</v>
      </c>
      <c r="M229" s="261">
        <v>10</v>
      </c>
      <c r="N229" s="261">
        <v>2.5815431747231794E-2</v>
      </c>
      <c r="O229" s="261">
        <v>1.0844093125809586</v>
      </c>
      <c r="R229" s="262"/>
      <c r="S229" s="263"/>
    </row>
    <row r="230" spans="1:19" ht="15" customHeight="1">
      <c r="A230" s="257" t="s">
        <v>146</v>
      </c>
      <c r="B230" s="257" t="s">
        <v>192</v>
      </c>
      <c r="C230" s="257" t="s">
        <v>189</v>
      </c>
      <c r="D230" s="258" t="s">
        <v>163</v>
      </c>
      <c r="E230" s="259" t="s">
        <v>501</v>
      </c>
      <c r="F230" s="258" t="s">
        <v>422</v>
      </c>
      <c r="G230" s="258" t="s">
        <v>164</v>
      </c>
      <c r="H230" s="260">
        <v>2281217534.2467999</v>
      </c>
      <c r="I230" s="260">
        <v>1395526848.61427</v>
      </c>
      <c r="J230" s="260">
        <v>1645974124.8333695</v>
      </c>
      <c r="K230" s="260">
        <v>2281217534.2467999</v>
      </c>
      <c r="L230" s="261">
        <v>6.7</v>
      </c>
      <c r="M230" s="261">
        <v>10</v>
      </c>
      <c r="N230" s="261">
        <v>0.78706303359591578</v>
      </c>
      <c r="O230" s="261">
        <v>15.635985269858248</v>
      </c>
      <c r="R230" s="262"/>
      <c r="S230" s="263"/>
    </row>
    <row r="231" spans="1:19" ht="15" customHeight="1">
      <c r="A231" s="257" t="s">
        <v>146</v>
      </c>
      <c r="B231" s="257" t="s">
        <v>192</v>
      </c>
      <c r="C231" s="257" t="s">
        <v>189</v>
      </c>
      <c r="D231" s="258" t="s">
        <v>163</v>
      </c>
      <c r="E231" s="259" t="s">
        <v>502</v>
      </c>
      <c r="F231" s="258" t="s">
        <v>272</v>
      </c>
      <c r="G231" s="258" t="s">
        <v>164</v>
      </c>
      <c r="H231" s="260">
        <v>171753424.65720001</v>
      </c>
      <c r="I231" s="260">
        <v>103194923.767701</v>
      </c>
      <c r="J231" s="260">
        <v>104668623.18684418</v>
      </c>
      <c r="K231" s="260">
        <v>171753424.65720001</v>
      </c>
      <c r="L231" s="261">
        <v>10</v>
      </c>
      <c r="M231" s="261">
        <v>10</v>
      </c>
      <c r="N231" s="261">
        <v>5.0049877968819982E-2</v>
      </c>
      <c r="O231" s="261">
        <v>15.635985269858248</v>
      </c>
      <c r="R231" s="262"/>
      <c r="S231" s="263"/>
    </row>
    <row r="232" spans="1:19" ht="15" customHeight="1">
      <c r="A232" s="257" t="s">
        <v>146</v>
      </c>
      <c r="B232" s="257" t="s">
        <v>503</v>
      </c>
      <c r="C232" s="257" t="s">
        <v>495</v>
      </c>
      <c r="D232" s="258" t="s">
        <v>163</v>
      </c>
      <c r="E232" s="259" t="s">
        <v>504</v>
      </c>
      <c r="F232" s="258" t="s">
        <v>505</v>
      </c>
      <c r="G232" s="258" t="s">
        <v>164</v>
      </c>
      <c r="H232" s="260">
        <v>272827397.25948</v>
      </c>
      <c r="I232" s="260">
        <v>210407171.04492199</v>
      </c>
      <c r="J232" s="260">
        <v>213717253.1900866</v>
      </c>
      <c r="K232" s="260">
        <v>272827397.25948</v>
      </c>
      <c r="L232" s="261">
        <v>10</v>
      </c>
      <c r="M232" s="261">
        <v>10</v>
      </c>
      <c r="N232" s="261">
        <v>0.10219416398456729</v>
      </c>
      <c r="O232" s="261">
        <v>0.10219416398456729</v>
      </c>
      <c r="R232" s="262"/>
      <c r="S232" s="263"/>
    </row>
    <row r="233" spans="1:19" ht="15" customHeight="1">
      <c r="A233" s="257" t="s">
        <v>138</v>
      </c>
      <c r="B233" s="257" t="s">
        <v>165</v>
      </c>
      <c r="C233" s="257" t="s">
        <v>166</v>
      </c>
      <c r="D233" s="258" t="s">
        <v>163</v>
      </c>
      <c r="E233" s="259" t="s">
        <v>506</v>
      </c>
      <c r="F233" s="258" t="s">
        <v>507</v>
      </c>
      <c r="G233" s="258" t="s">
        <v>164</v>
      </c>
      <c r="H233" s="260">
        <v>170584005</v>
      </c>
      <c r="I233" s="260">
        <v>160731973.41167301</v>
      </c>
      <c r="J233" s="260">
        <v>162894208.71902746</v>
      </c>
      <c r="K233" s="260">
        <v>170584005</v>
      </c>
      <c r="L233" s="261">
        <v>6.75</v>
      </c>
      <c r="M233" s="261">
        <v>10</v>
      </c>
      <c r="N233" s="261">
        <v>7.789187456551494E-2</v>
      </c>
      <c r="O233" s="261">
        <v>0.93548558957345185</v>
      </c>
      <c r="R233" s="262"/>
      <c r="S233" s="263"/>
    </row>
    <row r="234" spans="1:19" ht="15" customHeight="1">
      <c r="A234" s="257" t="s">
        <v>146</v>
      </c>
      <c r="B234" s="257" t="s">
        <v>192</v>
      </c>
      <c r="C234" s="257" t="s">
        <v>189</v>
      </c>
      <c r="D234" s="258" t="s">
        <v>163</v>
      </c>
      <c r="E234" s="259" t="s">
        <v>508</v>
      </c>
      <c r="F234" s="258" t="s">
        <v>272</v>
      </c>
      <c r="G234" s="258" t="s">
        <v>164</v>
      </c>
      <c r="H234" s="260">
        <v>17175342.465720002</v>
      </c>
      <c r="I234" s="260">
        <v>10080326.410429301</v>
      </c>
      <c r="J234" s="260">
        <v>10192733.445876475</v>
      </c>
      <c r="K234" s="260">
        <v>17175342.465720002</v>
      </c>
      <c r="L234" s="261">
        <v>10</v>
      </c>
      <c r="M234" s="261">
        <v>10</v>
      </c>
      <c r="N234" s="261">
        <v>4.873906330306519E-3</v>
      </c>
      <c r="O234" s="261">
        <v>15.635985269858248</v>
      </c>
      <c r="R234" s="262"/>
      <c r="S234" s="263"/>
    </row>
    <row r="235" spans="1:19" ht="15" customHeight="1">
      <c r="A235" s="257" t="s">
        <v>138</v>
      </c>
      <c r="B235" s="257" t="s">
        <v>185</v>
      </c>
      <c r="C235" s="257" t="s">
        <v>162</v>
      </c>
      <c r="D235" s="258" t="s">
        <v>163</v>
      </c>
      <c r="E235" s="259" t="s">
        <v>508</v>
      </c>
      <c r="F235" s="258" t="s">
        <v>509</v>
      </c>
      <c r="G235" s="258" t="s">
        <v>164</v>
      </c>
      <c r="H235" s="260">
        <v>660164382</v>
      </c>
      <c r="I235" s="260">
        <v>600657534.25000095</v>
      </c>
      <c r="J235" s="260">
        <v>607491400.28054488</v>
      </c>
      <c r="K235" s="260">
        <v>660164382</v>
      </c>
      <c r="L235" s="261">
        <v>10</v>
      </c>
      <c r="M235" s="261">
        <v>10</v>
      </c>
      <c r="N235" s="261">
        <v>0.29048696281093755</v>
      </c>
      <c r="O235" s="261">
        <v>5.5649483652050407</v>
      </c>
      <c r="R235" s="262"/>
      <c r="S235" s="263"/>
    </row>
    <row r="236" spans="1:19" ht="15" customHeight="1">
      <c r="A236" s="257" t="s">
        <v>138</v>
      </c>
      <c r="B236" s="257" t="s">
        <v>302</v>
      </c>
      <c r="C236" s="257" t="s">
        <v>166</v>
      </c>
      <c r="D236" s="258" t="s">
        <v>163</v>
      </c>
      <c r="E236" s="259" t="s">
        <v>510</v>
      </c>
      <c r="F236" s="258" t="s">
        <v>305</v>
      </c>
      <c r="G236" s="258" t="s">
        <v>164</v>
      </c>
      <c r="H236" s="260">
        <v>5250000000</v>
      </c>
      <c r="I236" s="260">
        <v>4121214433.9226098</v>
      </c>
      <c r="J236" s="260">
        <v>4105834458.3998137</v>
      </c>
      <c r="K236" s="260">
        <v>5250000000</v>
      </c>
      <c r="L236" s="261">
        <v>7</v>
      </c>
      <c r="M236" s="261">
        <v>10</v>
      </c>
      <c r="N236" s="261">
        <v>1.9633057868378996</v>
      </c>
      <c r="O236" s="261">
        <v>15.079313478856538</v>
      </c>
      <c r="R236" s="262"/>
      <c r="S236" s="263"/>
    </row>
    <row r="237" spans="1:19" ht="15" customHeight="1">
      <c r="A237" s="257" t="s">
        <v>138</v>
      </c>
      <c r="B237" s="257" t="s">
        <v>302</v>
      </c>
      <c r="C237" s="257" t="s">
        <v>166</v>
      </c>
      <c r="D237" s="258" t="s">
        <v>163</v>
      </c>
      <c r="E237" s="259" t="s">
        <v>511</v>
      </c>
      <c r="F237" s="258" t="s">
        <v>305</v>
      </c>
      <c r="G237" s="258" t="s">
        <v>164</v>
      </c>
      <c r="H237" s="260">
        <v>998794482</v>
      </c>
      <c r="I237" s="260">
        <v>872688348.52678394</v>
      </c>
      <c r="J237" s="260">
        <v>879561634.59202635</v>
      </c>
      <c r="K237" s="260">
        <v>998794482</v>
      </c>
      <c r="L237" s="261">
        <v>7</v>
      </c>
      <c r="M237" s="261">
        <v>10</v>
      </c>
      <c r="N237" s="261">
        <v>0.42058404072826161</v>
      </c>
      <c r="O237" s="261">
        <v>15.079313478856538</v>
      </c>
      <c r="R237" s="262"/>
      <c r="S237" s="263"/>
    </row>
    <row r="238" spans="1:19" ht="15" customHeight="1">
      <c r="A238" s="257" t="s">
        <v>512</v>
      </c>
      <c r="B238" s="257" t="s">
        <v>513</v>
      </c>
      <c r="C238" s="257" t="s">
        <v>426</v>
      </c>
      <c r="D238" s="258" t="s">
        <v>163</v>
      </c>
      <c r="E238" s="259" t="s">
        <v>514</v>
      </c>
      <c r="F238" s="258" t="s">
        <v>515</v>
      </c>
      <c r="G238" s="258" t="s">
        <v>164</v>
      </c>
      <c r="H238" s="260">
        <v>21004109.588985</v>
      </c>
      <c r="I238" s="260">
        <v>15188955.042631401</v>
      </c>
      <c r="J238" s="260">
        <v>15304501.261879938</v>
      </c>
      <c r="K238" s="260">
        <v>21004109.588985</v>
      </c>
      <c r="L238" s="261">
        <v>10</v>
      </c>
      <c r="M238" s="261">
        <v>10</v>
      </c>
      <c r="N238" s="261">
        <v>7.318223907114692E-3</v>
      </c>
      <c r="O238" s="261">
        <v>1.3079613622946407E-2</v>
      </c>
      <c r="R238" s="262"/>
      <c r="S238" s="263"/>
    </row>
    <row r="239" spans="1:19" ht="15" customHeight="1">
      <c r="A239" s="257" t="s">
        <v>512</v>
      </c>
      <c r="B239" s="257" t="s">
        <v>513</v>
      </c>
      <c r="C239" s="257" t="s">
        <v>426</v>
      </c>
      <c r="D239" s="258" t="s">
        <v>163</v>
      </c>
      <c r="E239" s="259" t="s">
        <v>516</v>
      </c>
      <c r="F239" s="258" t="s">
        <v>515</v>
      </c>
      <c r="G239" s="258" t="s">
        <v>164</v>
      </c>
      <c r="H239" s="260">
        <v>16803287.671188001</v>
      </c>
      <c r="I239" s="260">
        <v>11958473.1079963</v>
      </c>
      <c r="J239" s="260">
        <v>12048715.275082752</v>
      </c>
      <c r="K239" s="260">
        <v>16803287.671188001</v>
      </c>
      <c r="L239" s="261">
        <v>10</v>
      </c>
      <c r="M239" s="261">
        <v>10</v>
      </c>
      <c r="N239" s="261">
        <v>5.7613897158317138E-3</v>
      </c>
      <c r="O239" s="261">
        <v>1.3079613622946407E-2</v>
      </c>
      <c r="R239" s="262"/>
      <c r="S239" s="263"/>
    </row>
    <row r="240" spans="1:19" ht="15" customHeight="1">
      <c r="A240" s="257" t="s">
        <v>424</v>
      </c>
      <c r="B240" s="257" t="s">
        <v>425</v>
      </c>
      <c r="C240" s="257" t="s">
        <v>426</v>
      </c>
      <c r="D240" s="258" t="s">
        <v>163</v>
      </c>
      <c r="E240" s="259" t="s">
        <v>517</v>
      </c>
      <c r="F240" s="258" t="s">
        <v>428</v>
      </c>
      <c r="G240" s="258" t="s">
        <v>164</v>
      </c>
      <c r="H240" s="260">
        <v>8205965753.4224997</v>
      </c>
      <c r="I240" s="260">
        <v>7029898232.27565</v>
      </c>
      <c r="J240" s="260">
        <v>7606139148.3555012</v>
      </c>
      <c r="K240" s="260">
        <v>8205965753.4224997</v>
      </c>
      <c r="L240" s="261">
        <v>4.7</v>
      </c>
      <c r="M240" s="261">
        <v>10</v>
      </c>
      <c r="N240" s="261">
        <v>3.6370626134012785</v>
      </c>
      <c r="O240" s="261">
        <v>10.531799056888932</v>
      </c>
      <c r="R240" s="262"/>
      <c r="S240" s="263"/>
    </row>
    <row r="241" spans="1:19" ht="15" customHeight="1">
      <c r="A241" s="257" t="s">
        <v>146</v>
      </c>
      <c r="B241" s="257" t="s">
        <v>518</v>
      </c>
      <c r="C241" s="257" t="s">
        <v>519</v>
      </c>
      <c r="D241" s="258" t="s">
        <v>163</v>
      </c>
      <c r="E241" s="259" t="s">
        <v>520</v>
      </c>
      <c r="F241" s="258" t="s">
        <v>521</v>
      </c>
      <c r="G241" s="258" t="s">
        <v>164</v>
      </c>
      <c r="H241" s="260">
        <v>2725987452.0392799</v>
      </c>
      <c r="I241" s="260">
        <v>1762745906.92418</v>
      </c>
      <c r="J241" s="260">
        <v>1586021571.763834</v>
      </c>
      <c r="K241" s="260">
        <v>2725987452.0392799</v>
      </c>
      <c r="L241" s="261">
        <v>12.25</v>
      </c>
      <c r="M241" s="261">
        <v>10</v>
      </c>
      <c r="N241" s="261">
        <v>0.75839524497226074</v>
      </c>
      <c r="O241" s="261">
        <v>1.7146364975701402</v>
      </c>
      <c r="R241" s="262"/>
      <c r="S241" s="263"/>
    </row>
    <row r="242" spans="1:19" ht="15" customHeight="1">
      <c r="A242" s="257" t="s">
        <v>146</v>
      </c>
      <c r="B242" s="257" t="s">
        <v>518</v>
      </c>
      <c r="C242" s="257" t="s">
        <v>519</v>
      </c>
      <c r="D242" s="258" t="s">
        <v>163</v>
      </c>
      <c r="E242" s="259" t="s">
        <v>522</v>
      </c>
      <c r="F242" s="258" t="s">
        <v>523</v>
      </c>
      <c r="G242" s="258" t="s">
        <v>164</v>
      </c>
      <c r="H242" s="260">
        <v>2425020547.9581199</v>
      </c>
      <c r="I242" s="260">
        <v>1295137647.8608699</v>
      </c>
      <c r="J242" s="260">
        <v>1687185661.9402046</v>
      </c>
      <c r="K242" s="260">
        <v>2425020547.9581199</v>
      </c>
      <c r="L242" s="261">
        <v>12.5</v>
      </c>
      <c r="M242" s="261">
        <v>10</v>
      </c>
      <c r="N242" s="261">
        <v>0.80676934423900692</v>
      </c>
      <c r="O242" s="261">
        <v>1.7146364975701402</v>
      </c>
      <c r="R242" s="262"/>
      <c r="S242" s="263"/>
    </row>
    <row r="243" spans="1:19" ht="15" customHeight="1">
      <c r="A243" s="257" t="s">
        <v>146</v>
      </c>
      <c r="B243" s="257" t="s">
        <v>518</v>
      </c>
      <c r="C243" s="257" t="s">
        <v>519</v>
      </c>
      <c r="D243" s="258" t="s">
        <v>163</v>
      </c>
      <c r="E243" s="259" t="s">
        <v>496</v>
      </c>
      <c r="F243" s="258" t="s">
        <v>524</v>
      </c>
      <c r="G243" s="258" t="s">
        <v>164</v>
      </c>
      <c r="H243" s="260">
        <v>135860273.97229999</v>
      </c>
      <c r="I243" s="260">
        <v>85008197.404349893</v>
      </c>
      <c r="J243" s="260">
        <v>181502704.06797612</v>
      </c>
      <c r="K243" s="260">
        <v>135860273.97229999</v>
      </c>
      <c r="L243" s="261">
        <v>12</v>
      </c>
      <c r="M243" s="261">
        <v>10</v>
      </c>
      <c r="N243" s="261">
        <v>8.6789984553411456E-2</v>
      </c>
      <c r="O243" s="261">
        <v>1.7146364975701402</v>
      </c>
      <c r="R243" s="262"/>
      <c r="S243" s="263"/>
    </row>
    <row r="244" spans="1:19" ht="15" customHeight="1">
      <c r="A244" s="257" t="s">
        <v>146</v>
      </c>
      <c r="B244" s="257" t="s">
        <v>192</v>
      </c>
      <c r="C244" s="257" t="s">
        <v>189</v>
      </c>
      <c r="D244" s="258" t="s">
        <v>163</v>
      </c>
      <c r="E244" s="259" t="s">
        <v>458</v>
      </c>
      <c r="F244" s="258" t="s">
        <v>272</v>
      </c>
      <c r="G244" s="258" t="s">
        <v>164</v>
      </c>
      <c r="H244" s="260">
        <v>15457808.289663</v>
      </c>
      <c r="I244" s="260">
        <v>9004942.0000000894</v>
      </c>
      <c r="J244" s="260">
        <v>9058785.5198429022</v>
      </c>
      <c r="K244" s="260">
        <v>15457808.289663</v>
      </c>
      <c r="L244" s="261">
        <v>10</v>
      </c>
      <c r="M244" s="261">
        <v>10</v>
      </c>
      <c r="N244" s="261">
        <v>4.3316812241286605E-3</v>
      </c>
      <c r="O244" s="261">
        <v>15.635985269858248</v>
      </c>
      <c r="R244" s="262"/>
      <c r="S244" s="263"/>
    </row>
    <row r="245" spans="1:19" ht="15" customHeight="1">
      <c r="A245" s="257" t="s">
        <v>138</v>
      </c>
      <c r="B245" s="257" t="s">
        <v>323</v>
      </c>
      <c r="C245" s="257" t="s">
        <v>166</v>
      </c>
      <c r="D245" s="258" t="s">
        <v>163</v>
      </c>
      <c r="E245" s="259" t="s">
        <v>380</v>
      </c>
      <c r="F245" s="258" t="s">
        <v>525</v>
      </c>
      <c r="G245" s="258" t="s">
        <v>164</v>
      </c>
      <c r="H245" s="260">
        <v>2004000000</v>
      </c>
      <c r="I245" s="260">
        <v>1699496640.88111</v>
      </c>
      <c r="J245" s="260">
        <v>1735073492.8261425</v>
      </c>
      <c r="K245" s="260">
        <v>2004000000</v>
      </c>
      <c r="L245" s="261">
        <v>6</v>
      </c>
      <c r="M245" s="261">
        <v>10</v>
      </c>
      <c r="N245" s="261">
        <v>0.82966808904960965</v>
      </c>
      <c r="O245" s="261">
        <v>54.736728294377251</v>
      </c>
      <c r="R245" s="262"/>
      <c r="S245" s="263"/>
    </row>
    <row r="246" spans="1:19" ht="15" customHeight="1">
      <c r="A246" s="257" t="s">
        <v>138</v>
      </c>
      <c r="B246" s="257" t="s">
        <v>323</v>
      </c>
      <c r="C246" s="257" t="s">
        <v>166</v>
      </c>
      <c r="D246" s="258" t="s">
        <v>163</v>
      </c>
      <c r="E246" s="259" t="s">
        <v>458</v>
      </c>
      <c r="F246" s="258" t="s">
        <v>525</v>
      </c>
      <c r="G246" s="258" t="s">
        <v>164</v>
      </c>
      <c r="H246" s="260">
        <v>241138848</v>
      </c>
      <c r="I246" s="260">
        <v>216901754.81845799</v>
      </c>
      <c r="J246" s="260">
        <v>217936286.12973073</v>
      </c>
      <c r="K246" s="260">
        <v>241138848</v>
      </c>
      <c r="L246" s="261">
        <v>6</v>
      </c>
      <c r="M246" s="261">
        <v>10</v>
      </c>
      <c r="N246" s="261">
        <v>0.10421159841091562</v>
      </c>
      <c r="O246" s="261">
        <v>54.736728294377251</v>
      </c>
      <c r="R246" s="262"/>
      <c r="S246" s="263"/>
    </row>
    <row r="247" spans="1:19" ht="15" customHeight="1">
      <c r="A247" s="257" t="s">
        <v>138</v>
      </c>
      <c r="B247" s="257" t="s">
        <v>323</v>
      </c>
      <c r="C247" s="257" t="s">
        <v>166</v>
      </c>
      <c r="D247" s="258" t="s">
        <v>163</v>
      </c>
      <c r="E247" s="259" t="s">
        <v>441</v>
      </c>
      <c r="F247" s="258" t="s">
        <v>428</v>
      </c>
      <c r="G247" s="258" t="s">
        <v>164</v>
      </c>
      <c r="H247" s="260">
        <v>501000000</v>
      </c>
      <c r="I247" s="260">
        <v>410027030.21721202</v>
      </c>
      <c r="J247" s="260">
        <v>453752313.55116981</v>
      </c>
      <c r="K247" s="260">
        <v>501000000</v>
      </c>
      <c r="L247" s="261">
        <v>7.75</v>
      </c>
      <c r="M247" s="261">
        <v>10</v>
      </c>
      <c r="N247" s="261">
        <v>0.21697283512333659</v>
      </c>
      <c r="O247" s="261">
        <v>54.736728294377251</v>
      </c>
      <c r="R247" s="262"/>
      <c r="S247" s="263"/>
    </row>
    <row r="248" spans="1:19" ht="15" customHeight="1">
      <c r="A248" s="257" t="s">
        <v>138</v>
      </c>
      <c r="B248" s="257" t="s">
        <v>323</v>
      </c>
      <c r="C248" s="257" t="s">
        <v>166</v>
      </c>
      <c r="D248" s="258" t="s">
        <v>163</v>
      </c>
      <c r="E248" s="259" t="s">
        <v>458</v>
      </c>
      <c r="F248" s="258" t="s">
        <v>428</v>
      </c>
      <c r="G248" s="258" t="s">
        <v>164</v>
      </c>
      <c r="H248" s="260">
        <v>77655000</v>
      </c>
      <c r="I248" s="260">
        <v>72239275.693936795</v>
      </c>
      <c r="J248" s="260">
        <v>72441556.858636871</v>
      </c>
      <c r="K248" s="260">
        <v>77655000</v>
      </c>
      <c r="L248" s="261">
        <v>7.75</v>
      </c>
      <c r="M248" s="261">
        <v>10</v>
      </c>
      <c r="N248" s="261">
        <v>3.4639713127532785E-2</v>
      </c>
      <c r="O248" s="261">
        <v>54.736728294377251</v>
      </c>
      <c r="R248" s="262"/>
      <c r="S248" s="263"/>
    </row>
    <row r="249" spans="1:19" ht="15" customHeight="1">
      <c r="A249" s="257" t="s">
        <v>138</v>
      </c>
      <c r="B249" s="257" t="s">
        <v>323</v>
      </c>
      <c r="C249" s="257" t="s">
        <v>166</v>
      </c>
      <c r="D249" s="258" t="s">
        <v>163</v>
      </c>
      <c r="E249" s="259" t="s">
        <v>441</v>
      </c>
      <c r="F249" s="258" t="s">
        <v>385</v>
      </c>
      <c r="G249" s="258" t="s">
        <v>164</v>
      </c>
      <c r="H249" s="260">
        <v>1002000000</v>
      </c>
      <c r="I249" s="260">
        <v>906473479.39732397</v>
      </c>
      <c r="J249" s="260">
        <v>962160349.41638243</v>
      </c>
      <c r="K249" s="260">
        <v>1002000000</v>
      </c>
      <c r="L249" s="261">
        <v>7.6</v>
      </c>
      <c r="M249" s="261">
        <v>10</v>
      </c>
      <c r="N249" s="261">
        <v>0.46008064889478612</v>
      </c>
      <c r="O249" s="261">
        <v>54.736728294377251</v>
      </c>
      <c r="R249" s="262"/>
      <c r="S249" s="263"/>
    </row>
    <row r="250" spans="1:19" ht="15" customHeight="1">
      <c r="A250" s="257" t="s">
        <v>138</v>
      </c>
      <c r="B250" s="257" t="s">
        <v>323</v>
      </c>
      <c r="C250" s="257" t="s">
        <v>166</v>
      </c>
      <c r="D250" s="258" t="s">
        <v>163</v>
      </c>
      <c r="E250" s="259" t="s">
        <v>458</v>
      </c>
      <c r="F250" s="258" t="s">
        <v>385</v>
      </c>
      <c r="G250" s="258" t="s">
        <v>164</v>
      </c>
      <c r="H250" s="260">
        <v>76777906</v>
      </c>
      <c r="I250" s="260">
        <v>74503510.400288001</v>
      </c>
      <c r="J250" s="260">
        <v>74657825.599686399</v>
      </c>
      <c r="K250" s="260">
        <v>76777906</v>
      </c>
      <c r="L250" s="261">
        <v>7.6</v>
      </c>
      <c r="M250" s="261">
        <v>10</v>
      </c>
      <c r="N250" s="261">
        <v>3.5699476566262926E-2</v>
      </c>
      <c r="O250" s="261">
        <v>54.736728294377251</v>
      </c>
      <c r="R250" s="262"/>
      <c r="S250" s="263"/>
    </row>
    <row r="251" spans="1:19" ht="15" customHeight="1">
      <c r="A251" s="257" t="s">
        <v>146</v>
      </c>
      <c r="B251" s="257" t="s">
        <v>518</v>
      </c>
      <c r="C251" s="257" t="s">
        <v>519</v>
      </c>
      <c r="D251" s="258" t="s">
        <v>163</v>
      </c>
      <c r="E251" s="259" t="s">
        <v>517</v>
      </c>
      <c r="F251" s="258" t="s">
        <v>524</v>
      </c>
      <c r="G251" s="258" t="s">
        <v>164</v>
      </c>
      <c r="H251" s="260">
        <v>159835616.43799999</v>
      </c>
      <c r="I251" s="260">
        <v>100027500.000001</v>
      </c>
      <c r="J251" s="260">
        <v>100834835.59332028</v>
      </c>
      <c r="K251" s="260">
        <v>159835616.43799999</v>
      </c>
      <c r="L251" s="261">
        <v>12</v>
      </c>
      <c r="M251" s="261">
        <v>10</v>
      </c>
      <c r="N251" s="261">
        <v>4.8216658085228688E-2</v>
      </c>
      <c r="O251" s="261">
        <v>1.7146364975701402</v>
      </c>
      <c r="R251" s="262"/>
      <c r="S251" s="263"/>
    </row>
    <row r="252" spans="1:19" ht="15" customHeight="1">
      <c r="A252" s="257" t="s">
        <v>146</v>
      </c>
      <c r="B252" s="257" t="s">
        <v>192</v>
      </c>
      <c r="C252" s="257" t="s">
        <v>189</v>
      </c>
      <c r="D252" s="258" t="s">
        <v>163</v>
      </c>
      <c r="E252" s="259" t="s">
        <v>496</v>
      </c>
      <c r="F252" s="258" t="s">
        <v>438</v>
      </c>
      <c r="G252" s="258" t="s">
        <v>164</v>
      </c>
      <c r="H252" s="260">
        <v>2291129205.4897799</v>
      </c>
      <c r="I252" s="260">
        <v>1679477967.41873</v>
      </c>
      <c r="J252" s="260">
        <v>1868011305.7059445</v>
      </c>
      <c r="K252" s="260">
        <v>2291129205.4897799</v>
      </c>
      <c r="L252" s="261">
        <v>6</v>
      </c>
      <c r="M252" s="261">
        <v>10</v>
      </c>
      <c r="N252" s="261">
        <v>0.89323557574711498</v>
      </c>
      <c r="O252" s="261">
        <v>15.635985269858248</v>
      </c>
      <c r="R252" s="262"/>
      <c r="S252" s="263"/>
    </row>
    <row r="253" spans="1:19" ht="15" customHeight="1">
      <c r="A253" s="257" t="s">
        <v>146</v>
      </c>
      <c r="B253" s="257" t="s">
        <v>192</v>
      </c>
      <c r="C253" s="257" t="s">
        <v>189</v>
      </c>
      <c r="D253" s="258" t="s">
        <v>163</v>
      </c>
      <c r="E253" s="259" t="s">
        <v>501</v>
      </c>
      <c r="F253" s="258" t="s">
        <v>438</v>
      </c>
      <c r="G253" s="258" t="s">
        <v>164</v>
      </c>
      <c r="H253" s="260">
        <v>306136986.30274999</v>
      </c>
      <c r="I253" s="260">
        <v>217847491.62866101</v>
      </c>
      <c r="J253" s="260">
        <v>249655612.51728764</v>
      </c>
      <c r="K253" s="260">
        <v>306136986.30274999</v>
      </c>
      <c r="L253" s="261">
        <v>6</v>
      </c>
      <c r="M253" s="261">
        <v>10</v>
      </c>
      <c r="N253" s="261">
        <v>0.11937897490459949</v>
      </c>
      <c r="O253" s="261">
        <v>15.635985269858248</v>
      </c>
      <c r="R253" s="262"/>
      <c r="S253" s="263"/>
    </row>
    <row r="254" spans="1:19" ht="15" customHeight="1">
      <c r="A254" s="257" t="s">
        <v>181</v>
      </c>
      <c r="B254" s="257" t="s">
        <v>142</v>
      </c>
      <c r="C254" s="257" t="s">
        <v>166</v>
      </c>
      <c r="D254" s="258" t="s">
        <v>163</v>
      </c>
      <c r="E254" s="259" t="s">
        <v>411</v>
      </c>
      <c r="F254" s="258" t="s">
        <v>450</v>
      </c>
      <c r="G254" s="258" t="s">
        <v>164</v>
      </c>
      <c r="H254" s="260">
        <v>5678019024.6543102</v>
      </c>
      <c r="I254" s="260">
        <v>4473191055.2931499</v>
      </c>
      <c r="J254" s="260">
        <v>4802688285.6511116</v>
      </c>
      <c r="K254" s="260">
        <v>5678019024.6543102</v>
      </c>
      <c r="L254" s="261">
        <v>6.1</v>
      </c>
      <c r="M254" s="261">
        <v>10</v>
      </c>
      <c r="N254" s="261">
        <v>2.2965235932264751</v>
      </c>
      <c r="O254" s="261">
        <v>12.850519965500073</v>
      </c>
      <c r="R254" s="262"/>
      <c r="S254" s="263"/>
    </row>
    <row r="255" spans="1:19" ht="15" customHeight="1">
      <c r="A255" s="257" t="s">
        <v>146</v>
      </c>
      <c r="B255" s="257" t="s">
        <v>192</v>
      </c>
      <c r="C255" s="257" t="s">
        <v>189</v>
      </c>
      <c r="D255" s="258" t="s">
        <v>163</v>
      </c>
      <c r="E255" s="259" t="s">
        <v>501</v>
      </c>
      <c r="F255" s="258" t="s">
        <v>438</v>
      </c>
      <c r="G255" s="258" t="s">
        <v>164</v>
      </c>
      <c r="H255" s="260">
        <v>3219336547.9597201</v>
      </c>
      <c r="I255" s="260">
        <v>2619207297.8014202</v>
      </c>
      <c r="J255" s="260">
        <v>2624657552.2826228</v>
      </c>
      <c r="K255" s="260">
        <v>3219336547.9597201</v>
      </c>
      <c r="L255" s="261">
        <v>6</v>
      </c>
      <c r="M255" s="261">
        <v>10</v>
      </c>
      <c r="N255" s="261">
        <v>1.2550445988688437</v>
      </c>
      <c r="O255" s="261">
        <v>15.635985269858248</v>
      </c>
      <c r="R255" s="262"/>
      <c r="S255" s="263"/>
    </row>
    <row r="256" spans="1:19" ht="15" customHeight="1">
      <c r="A256" s="257" t="s">
        <v>181</v>
      </c>
      <c r="B256" s="257" t="s">
        <v>142</v>
      </c>
      <c r="C256" s="257" t="s">
        <v>166</v>
      </c>
      <c r="D256" s="258" t="s">
        <v>163</v>
      </c>
      <c r="E256" s="259" t="s">
        <v>526</v>
      </c>
      <c r="F256" s="258" t="s">
        <v>450</v>
      </c>
      <c r="G256" s="258" t="s">
        <v>164</v>
      </c>
      <c r="H256" s="260">
        <v>3277889199.9977398</v>
      </c>
      <c r="I256" s="260">
        <v>2779855562.00002</v>
      </c>
      <c r="J256" s="260">
        <v>2703065023.8973422</v>
      </c>
      <c r="K256" s="260">
        <v>3277889199.9977398</v>
      </c>
      <c r="L256" s="261">
        <v>6.1</v>
      </c>
      <c r="M256" s="261">
        <v>10</v>
      </c>
      <c r="N256" s="261">
        <v>1.2925370609523008</v>
      </c>
      <c r="O256" s="261">
        <v>12.850519965500073</v>
      </c>
      <c r="R256" s="262"/>
      <c r="S256" s="263"/>
    </row>
    <row r="257" spans="1:19" ht="18" customHeight="1">
      <c r="A257" s="257" t="s">
        <v>146</v>
      </c>
      <c r="B257" s="257" t="s">
        <v>192</v>
      </c>
      <c r="C257" s="257" t="s">
        <v>189</v>
      </c>
      <c r="D257" s="258" t="s">
        <v>163</v>
      </c>
      <c r="E257" s="259" t="s">
        <v>418</v>
      </c>
      <c r="F257" s="258" t="s">
        <v>408</v>
      </c>
      <c r="G257" s="258" t="s">
        <v>164</v>
      </c>
      <c r="H257" s="260">
        <v>16628767.123640001</v>
      </c>
      <c r="I257" s="260">
        <v>9119387.0000022203</v>
      </c>
      <c r="J257" s="260">
        <v>9139973.3117747158</v>
      </c>
      <c r="K257" s="260">
        <v>16628767.123640001</v>
      </c>
      <c r="L257" s="261">
        <v>7.5</v>
      </c>
      <c r="M257" s="261">
        <v>10</v>
      </c>
      <c r="N257" s="261">
        <v>4.3705031647926886E-3</v>
      </c>
      <c r="O257" s="261">
        <v>15.635985269858248</v>
      </c>
      <c r="R257" s="262"/>
      <c r="S257" s="263"/>
    </row>
    <row r="258" spans="1:19" ht="18" customHeight="1">
      <c r="A258" s="257" t="s">
        <v>138</v>
      </c>
      <c r="B258" s="257" t="s">
        <v>199</v>
      </c>
      <c r="C258" s="257" t="s">
        <v>166</v>
      </c>
      <c r="D258" s="258" t="s">
        <v>163</v>
      </c>
      <c r="E258" s="259" t="s">
        <v>527</v>
      </c>
      <c r="F258" s="258" t="s">
        <v>528</v>
      </c>
      <c r="G258" s="258" t="s">
        <v>164</v>
      </c>
      <c r="H258" s="260">
        <v>113000000</v>
      </c>
      <c r="I258" s="260">
        <v>111569465.48</v>
      </c>
      <c r="J258" s="260">
        <v>111809421.45368229</v>
      </c>
      <c r="K258" s="260">
        <v>113000000</v>
      </c>
      <c r="L258" s="261">
        <v>6.5</v>
      </c>
      <c r="M258" s="261">
        <v>10</v>
      </c>
      <c r="N258" s="261">
        <v>5.3464426388141591E-2</v>
      </c>
      <c r="O258" s="261">
        <v>4.247739903374919</v>
      </c>
      <c r="R258" s="262"/>
      <c r="S258" s="263"/>
    </row>
    <row r="259" spans="1:19" ht="18" customHeight="1">
      <c r="A259" s="257" t="s">
        <v>138</v>
      </c>
      <c r="B259" s="257" t="s">
        <v>323</v>
      </c>
      <c r="C259" s="257" t="s">
        <v>166</v>
      </c>
      <c r="D259" s="258" t="s">
        <v>163</v>
      </c>
      <c r="E259" s="259" t="s">
        <v>527</v>
      </c>
      <c r="F259" s="258" t="s">
        <v>525</v>
      </c>
      <c r="G259" s="258" t="s">
        <v>164</v>
      </c>
      <c r="H259" s="260">
        <v>1122569424</v>
      </c>
      <c r="I259" s="260">
        <v>1020858882.76001</v>
      </c>
      <c r="J259" s="260">
        <v>1021516020.4257559</v>
      </c>
      <c r="K259" s="260">
        <v>1122569424</v>
      </c>
      <c r="L259" s="261">
        <v>6</v>
      </c>
      <c r="M259" s="261">
        <v>10</v>
      </c>
      <c r="N259" s="261">
        <v>0.4884630236726934</v>
      </c>
      <c r="O259" s="261">
        <v>54.736728294377251</v>
      </c>
      <c r="R259" s="262"/>
      <c r="S259" s="263"/>
    </row>
    <row r="260" spans="1:19" ht="18" customHeight="1">
      <c r="A260" s="257" t="s">
        <v>138</v>
      </c>
      <c r="B260" s="257" t="s">
        <v>145</v>
      </c>
      <c r="C260" s="257" t="s">
        <v>166</v>
      </c>
      <c r="D260" s="258" t="s">
        <v>163</v>
      </c>
      <c r="E260" s="259" t="s">
        <v>376</v>
      </c>
      <c r="F260" s="258" t="s">
        <v>529</v>
      </c>
      <c r="G260" s="258" t="s">
        <v>164</v>
      </c>
      <c r="H260" s="260">
        <v>10593424</v>
      </c>
      <c r="I260" s="260">
        <v>10057534.25</v>
      </c>
      <c r="J260" s="260">
        <v>10062093.536733769</v>
      </c>
      <c r="K260" s="260">
        <v>10593424</v>
      </c>
      <c r="L260" s="261">
        <v>6</v>
      </c>
      <c r="M260" s="261">
        <v>10</v>
      </c>
      <c r="N260" s="261">
        <v>4.81143764283006E-3</v>
      </c>
      <c r="O260" s="261">
        <v>3.5458947972448187</v>
      </c>
      <c r="R260" s="262"/>
      <c r="S260" s="263"/>
    </row>
    <row r="261" spans="1:19" ht="18" customHeight="1">
      <c r="A261" s="257" t="s">
        <v>146</v>
      </c>
      <c r="B261" s="257" t="s">
        <v>518</v>
      </c>
      <c r="C261" s="257" t="s">
        <v>519</v>
      </c>
      <c r="D261" s="258" t="s">
        <v>163</v>
      </c>
      <c r="E261" s="259" t="s">
        <v>520</v>
      </c>
      <c r="F261" s="258" t="s">
        <v>521</v>
      </c>
      <c r="G261" s="258" t="s">
        <v>164</v>
      </c>
      <c r="H261" s="260">
        <v>51989589.040799998</v>
      </c>
      <c r="I261" s="260">
        <v>30241650.000000902</v>
      </c>
      <c r="J261" s="260">
        <v>30251011.75894586</v>
      </c>
      <c r="K261" s="260">
        <v>51989589.040799998</v>
      </c>
      <c r="L261" s="261">
        <v>12.25</v>
      </c>
      <c r="M261" s="261">
        <v>10</v>
      </c>
      <c r="N261" s="261">
        <v>1.4465265720232393E-2</v>
      </c>
      <c r="O261" s="261">
        <v>1.7146364975701402</v>
      </c>
      <c r="R261" s="262"/>
      <c r="S261" s="263"/>
    </row>
    <row r="262" spans="1:19" ht="18" customHeight="1">
      <c r="A262" s="257" t="s">
        <v>138</v>
      </c>
      <c r="B262" s="257" t="s">
        <v>145</v>
      </c>
      <c r="C262" s="257" t="s">
        <v>166</v>
      </c>
      <c r="D262" s="258" t="s">
        <v>163</v>
      </c>
      <c r="E262" s="259" t="s">
        <v>496</v>
      </c>
      <c r="F262" s="258" t="s">
        <v>530</v>
      </c>
      <c r="G262" s="258" t="s">
        <v>164</v>
      </c>
      <c r="H262" s="260">
        <v>7132095890.4099998</v>
      </c>
      <c r="I262" s="260">
        <v>7100000000</v>
      </c>
      <c r="J262" s="260">
        <v>7094523542.7512989</v>
      </c>
      <c r="K262" s="260">
        <v>7132095890.4099998</v>
      </c>
      <c r="L262" s="261">
        <v>9</v>
      </c>
      <c r="M262" s="261">
        <v>10</v>
      </c>
      <c r="N262" s="261">
        <v>3.3924210212239894</v>
      </c>
      <c r="O262" s="261">
        <v>3.5458947972448187</v>
      </c>
      <c r="R262" s="262"/>
      <c r="S262" s="263"/>
    </row>
    <row r="263" spans="1:19" ht="18" customHeight="1">
      <c r="A263" s="257" t="s">
        <v>138</v>
      </c>
      <c r="B263" s="257" t="s">
        <v>323</v>
      </c>
      <c r="C263" s="257" t="s">
        <v>166</v>
      </c>
      <c r="D263" s="258" t="s">
        <v>163</v>
      </c>
      <c r="E263" s="259" t="s">
        <v>496</v>
      </c>
      <c r="F263" s="258" t="s">
        <v>355</v>
      </c>
      <c r="G263" s="258" t="s">
        <v>164</v>
      </c>
      <c r="H263" s="260">
        <v>13586296438.26</v>
      </c>
      <c r="I263" s="260">
        <v>13527000000</v>
      </c>
      <c r="J263" s="260">
        <v>13516197521.433426</v>
      </c>
      <c r="K263" s="260">
        <v>13586296438.26</v>
      </c>
      <c r="L263" s="261">
        <v>7</v>
      </c>
      <c r="M263" s="261">
        <v>10</v>
      </c>
      <c r="N263" s="261">
        <v>6.4631024652212803</v>
      </c>
      <c r="O263" s="261">
        <v>54.736728294377251</v>
      </c>
      <c r="R263" s="262"/>
      <c r="S263" s="263"/>
    </row>
    <row r="264" spans="1:19" ht="18" customHeight="1">
      <c r="A264" s="257" t="s">
        <v>424</v>
      </c>
      <c r="B264" s="257" t="s">
        <v>425</v>
      </c>
      <c r="C264" s="257" t="s">
        <v>426</v>
      </c>
      <c r="D264" s="258" t="s">
        <v>163</v>
      </c>
      <c r="E264" s="259" t="s">
        <v>522</v>
      </c>
      <c r="F264" s="258" t="s">
        <v>428</v>
      </c>
      <c r="G264" s="258" t="s">
        <v>164</v>
      </c>
      <c r="H264" s="260">
        <v>5470643835.6149998</v>
      </c>
      <c r="I264" s="260">
        <v>5077905000.0000696</v>
      </c>
      <c r="J264" s="260">
        <v>5070057937.8000469</v>
      </c>
      <c r="K264" s="260">
        <v>5470643835.6149998</v>
      </c>
      <c r="L264" s="261">
        <v>4.7</v>
      </c>
      <c r="M264" s="261">
        <v>10</v>
      </c>
      <c r="N264" s="261">
        <v>2.4243729721060667</v>
      </c>
      <c r="O264" s="261">
        <v>10.531799056888932</v>
      </c>
      <c r="R264" s="262"/>
      <c r="S264" s="263"/>
    </row>
    <row r="265" spans="1:19" ht="15" customHeight="1">
      <c r="A265" s="257" t="s">
        <v>138</v>
      </c>
      <c r="B265" s="257" t="s">
        <v>323</v>
      </c>
      <c r="C265" s="257" t="s">
        <v>166</v>
      </c>
      <c r="D265" s="258" t="s">
        <v>163</v>
      </c>
      <c r="E265" s="259" t="s">
        <v>522</v>
      </c>
      <c r="F265" s="258" t="s">
        <v>531</v>
      </c>
      <c r="G265" s="258" t="s">
        <v>164</v>
      </c>
      <c r="H265" s="260">
        <v>2855219590</v>
      </c>
      <c r="I265" s="260">
        <v>2685446321.1200199</v>
      </c>
      <c r="J265" s="260">
        <v>2681403376.3270059</v>
      </c>
      <c r="K265" s="260">
        <v>2855219590</v>
      </c>
      <c r="L265" s="261">
        <v>7</v>
      </c>
      <c r="M265" s="261">
        <v>10</v>
      </c>
      <c r="N265" s="261">
        <v>1.28217901109467</v>
      </c>
      <c r="O265" s="261">
        <v>54.736728294377251</v>
      </c>
      <c r="R265" s="262"/>
      <c r="S265" s="263"/>
    </row>
    <row r="266" spans="1:19" ht="15" customHeight="1">
      <c r="A266" s="257" t="s">
        <v>138</v>
      </c>
      <c r="B266" s="257" t="s">
        <v>323</v>
      </c>
      <c r="C266" s="257" t="s">
        <v>166</v>
      </c>
      <c r="D266" s="258" t="s">
        <v>163</v>
      </c>
      <c r="E266" s="259" t="s">
        <v>522</v>
      </c>
      <c r="F266" s="258" t="s">
        <v>455</v>
      </c>
      <c r="G266" s="258" t="s">
        <v>164</v>
      </c>
      <c r="H266" s="260">
        <v>583060548</v>
      </c>
      <c r="I266" s="260">
        <v>518832157.53022701</v>
      </c>
      <c r="J266" s="260">
        <v>518069882.70996314</v>
      </c>
      <c r="K266" s="260">
        <v>583060548</v>
      </c>
      <c r="L266" s="261">
        <v>7.75</v>
      </c>
      <c r="M266" s="261">
        <v>10</v>
      </c>
      <c r="N266" s="261">
        <v>0.24772786360882978</v>
      </c>
      <c r="O266" s="261">
        <v>54.736728294377251</v>
      </c>
      <c r="R266" s="262"/>
      <c r="S266" s="263"/>
    </row>
    <row r="267" spans="1:19" ht="15" customHeight="1">
      <c r="A267" s="257" t="s">
        <v>138</v>
      </c>
      <c r="B267" s="257" t="s">
        <v>323</v>
      </c>
      <c r="C267" s="257" t="s">
        <v>166</v>
      </c>
      <c r="D267" s="258" t="s">
        <v>163</v>
      </c>
      <c r="E267" s="259" t="s">
        <v>522</v>
      </c>
      <c r="F267" s="258" t="s">
        <v>532</v>
      </c>
      <c r="G267" s="258" t="s">
        <v>164</v>
      </c>
      <c r="H267" s="260">
        <v>3704256738</v>
      </c>
      <c r="I267" s="260">
        <v>3167683495.1900501</v>
      </c>
      <c r="J267" s="260">
        <v>3162931837.0874047</v>
      </c>
      <c r="K267" s="260">
        <v>3704256738</v>
      </c>
      <c r="L267" s="261">
        <v>7.75</v>
      </c>
      <c r="M267" s="261">
        <v>10</v>
      </c>
      <c r="N267" s="261">
        <v>1.5124336945498056</v>
      </c>
      <c r="O267" s="261">
        <v>54.736728294377251</v>
      </c>
      <c r="R267" s="262"/>
      <c r="S267" s="263"/>
    </row>
    <row r="268" spans="1:19" ht="15" customHeight="1">
      <c r="A268" s="326" t="s">
        <v>137</v>
      </c>
      <c r="B268" s="330"/>
      <c r="C268" s="330"/>
      <c r="D268" s="330"/>
      <c r="E268" s="330"/>
      <c r="F268" s="330"/>
      <c r="G268" s="330"/>
      <c r="H268" s="330"/>
      <c r="I268" s="330"/>
      <c r="J268" s="267">
        <f>SUM(J5:J267)</f>
        <v>289618644740.99994</v>
      </c>
      <c r="K268" s="326"/>
      <c r="L268" s="326"/>
      <c r="M268" s="326"/>
      <c r="N268" s="326"/>
      <c r="O268" s="326"/>
    </row>
    <row r="269" spans="1:19" ht="15" customHeight="1"/>
    <row r="271" spans="1:19" ht="17.399999999999999">
      <c r="A271" s="268" t="s">
        <v>252</v>
      </c>
      <c r="C271" s="269">
        <v>209128628149.80396</v>
      </c>
      <c r="E271" s="263"/>
      <c r="J271" s="270"/>
    </row>
    <row r="275" spans="1:9" ht="21">
      <c r="A275" s="331" t="str">
        <f>+"4.2.A COMPOSICIÓN DE LAS INVERSIONES DEL FONDO MUTUO CORTO PLAZO GUARANÍES CORRESPONDIENTE AL "&amp;UPPER(TEXT(Indice!$N$3,"DD \D\E MMMM \D\E AAAA"))</f>
        <v>4.2.A COMPOSICIÓN DE LAS INVERSIONES DEL FONDO MUTUO CORTO PLAZO GUARANÍES CORRESPONDIENTE AL 31 DE DICIEMBRE DE 2022</v>
      </c>
      <c r="B275" s="331"/>
      <c r="C275" s="331"/>
      <c r="D275" s="331"/>
      <c r="E275" s="331"/>
      <c r="F275" s="331"/>
      <c r="G275" s="331"/>
      <c r="H275" s="331"/>
      <c r="I275" s="331"/>
    </row>
    <row r="279" spans="1:9">
      <c r="A279" s="271" t="s">
        <v>134</v>
      </c>
      <c r="B279" s="271" t="s">
        <v>135</v>
      </c>
      <c r="C279" s="271" t="s">
        <v>533</v>
      </c>
      <c r="D279" s="271" t="s">
        <v>534</v>
      </c>
    </row>
    <row r="280" spans="1:9">
      <c r="A280" s="272" t="s">
        <v>146</v>
      </c>
      <c r="B280" s="272" t="s">
        <v>192</v>
      </c>
      <c r="C280" s="273">
        <v>44930</v>
      </c>
      <c r="D280" s="274">
        <v>589831187.46933603</v>
      </c>
    </row>
    <row r="281" spans="1:9">
      <c r="A281" s="272" t="s">
        <v>146</v>
      </c>
      <c r="B281" s="272" t="s">
        <v>494</v>
      </c>
      <c r="C281" s="273">
        <v>44930.999537037038</v>
      </c>
      <c r="D281" s="274">
        <v>1509295542.0223601</v>
      </c>
    </row>
    <row r="282" spans="1:9">
      <c r="A282" s="272" t="s">
        <v>138</v>
      </c>
      <c r="B282" s="272" t="s">
        <v>323</v>
      </c>
      <c r="C282" s="273">
        <v>44935.999537037038</v>
      </c>
      <c r="D282" s="274">
        <v>2002545029.4893301</v>
      </c>
    </row>
    <row r="283" spans="1:9">
      <c r="A283" s="272" t="s">
        <v>138</v>
      </c>
      <c r="B283" s="272" t="s">
        <v>323</v>
      </c>
      <c r="C283" s="273">
        <v>44935.999537037038</v>
      </c>
      <c r="D283" s="274">
        <v>3003694533.91677</v>
      </c>
    </row>
    <row r="284" spans="1:9">
      <c r="A284" s="272" t="s">
        <v>146</v>
      </c>
      <c r="B284" s="272" t="s">
        <v>518</v>
      </c>
      <c r="C284" s="273">
        <v>44946.999537037038</v>
      </c>
      <c r="D284" s="274">
        <v>1002824742.2088</v>
      </c>
    </row>
    <row r="285" spans="1:9">
      <c r="A285" s="272" t="s">
        <v>146</v>
      </c>
      <c r="B285" s="272" t="s">
        <v>192</v>
      </c>
      <c r="C285" s="273">
        <v>44973.999537037038</v>
      </c>
      <c r="D285" s="274">
        <v>4500111637.30408</v>
      </c>
    </row>
    <row r="286" spans="1:9">
      <c r="A286" s="272" t="s">
        <v>140</v>
      </c>
      <c r="B286" s="272" t="s">
        <v>165</v>
      </c>
      <c r="C286" s="273">
        <v>44985.999537037038</v>
      </c>
      <c r="D286" s="274">
        <v>347756047.07066202</v>
      </c>
    </row>
    <row r="287" spans="1:9">
      <c r="A287" s="272" t="s">
        <v>181</v>
      </c>
      <c r="B287" s="272" t="s">
        <v>142</v>
      </c>
      <c r="C287" s="273">
        <v>44985.999537037038</v>
      </c>
      <c r="D287" s="274">
        <v>898521955.17904997</v>
      </c>
    </row>
    <row r="288" spans="1:9">
      <c r="A288" s="272" t="s">
        <v>181</v>
      </c>
      <c r="B288" s="272" t="s">
        <v>199</v>
      </c>
      <c r="C288" s="273">
        <v>44985.999537037038</v>
      </c>
      <c r="D288" s="274">
        <v>496432802.31635797</v>
      </c>
    </row>
    <row r="289" spans="1:4">
      <c r="A289" s="272" t="s">
        <v>146</v>
      </c>
      <c r="B289" s="272" t="s">
        <v>192</v>
      </c>
      <c r="C289" s="273">
        <v>44971.999537037038</v>
      </c>
      <c r="D289" s="274">
        <v>2475186295.15764</v>
      </c>
    </row>
    <row r="290" spans="1:4">
      <c r="A290" s="272" t="s">
        <v>146</v>
      </c>
      <c r="B290" s="272" t="s">
        <v>192</v>
      </c>
      <c r="C290" s="273">
        <v>44970.999537037038</v>
      </c>
      <c r="D290" s="274">
        <v>197780716.88942099</v>
      </c>
    </row>
    <row r="291" spans="1:4">
      <c r="A291" s="272" t="s">
        <v>181</v>
      </c>
      <c r="B291" s="272" t="s">
        <v>142</v>
      </c>
      <c r="C291" s="273">
        <v>44970.999537037038</v>
      </c>
      <c r="D291" s="274">
        <v>6751839374.60744</v>
      </c>
    </row>
    <row r="292" spans="1:4">
      <c r="A292" s="272" t="s">
        <v>181</v>
      </c>
      <c r="B292" s="272" t="s">
        <v>142</v>
      </c>
      <c r="C292" s="273">
        <v>45000.999537037038</v>
      </c>
      <c r="D292" s="274">
        <v>688083305.37069404</v>
      </c>
    </row>
    <row r="293" spans="1:4">
      <c r="A293" s="272" t="s">
        <v>181</v>
      </c>
      <c r="B293" s="272" t="s">
        <v>142</v>
      </c>
      <c r="C293" s="273">
        <v>45000.999537037038</v>
      </c>
      <c r="D293" s="274">
        <v>547141736.10717297</v>
      </c>
    </row>
    <row r="294" spans="1:4">
      <c r="A294" s="272" t="s">
        <v>140</v>
      </c>
      <c r="B294" s="272" t="s">
        <v>165</v>
      </c>
      <c r="C294" s="273">
        <v>45000.999537037038</v>
      </c>
      <c r="D294" s="274">
        <v>123389942.68249699</v>
      </c>
    </row>
    <row r="295" spans="1:4">
      <c r="A295" s="272" t="s">
        <v>146</v>
      </c>
      <c r="B295" s="272" t="s">
        <v>192</v>
      </c>
      <c r="C295" s="273">
        <v>44944.999537037038</v>
      </c>
      <c r="D295" s="274">
        <v>1666913973.61586</v>
      </c>
    </row>
    <row r="296" spans="1:4">
      <c r="A296" s="272" t="s">
        <v>146</v>
      </c>
      <c r="B296" s="272" t="s">
        <v>192</v>
      </c>
      <c r="C296" s="273">
        <v>44944.999537037038</v>
      </c>
      <c r="D296" s="274">
        <v>2963088272.8196201</v>
      </c>
    </row>
    <row r="297" spans="1:4">
      <c r="A297" s="272" t="s">
        <v>181</v>
      </c>
      <c r="B297" s="272" t="s">
        <v>142</v>
      </c>
      <c r="C297" s="273">
        <v>44966.999537037038</v>
      </c>
      <c r="D297" s="274">
        <v>6689474407.0910921</v>
      </c>
    </row>
    <row r="298" spans="1:4">
      <c r="A298" s="272" t="s">
        <v>138</v>
      </c>
      <c r="B298" s="272" t="s">
        <v>323</v>
      </c>
      <c r="C298" s="273">
        <v>44931.999537037038</v>
      </c>
      <c r="D298" s="274">
        <v>4521069226.7877398</v>
      </c>
    </row>
    <row r="299" spans="1:4">
      <c r="A299" s="272" t="s">
        <v>146</v>
      </c>
      <c r="B299" s="272" t="s">
        <v>192</v>
      </c>
      <c r="C299" s="273">
        <v>44935.999537037038</v>
      </c>
      <c r="D299" s="274">
        <v>1299623875.7714701</v>
      </c>
    </row>
    <row r="300" spans="1:4">
      <c r="A300" s="272" t="s">
        <v>146</v>
      </c>
      <c r="B300" s="272" t="s">
        <v>192</v>
      </c>
      <c r="C300" s="273">
        <v>44936.999537037038</v>
      </c>
      <c r="D300" s="274">
        <v>2420192829.0009298</v>
      </c>
    </row>
    <row r="301" spans="1:4">
      <c r="A301" s="272" t="s">
        <v>146</v>
      </c>
      <c r="B301" s="272" t="s">
        <v>192</v>
      </c>
      <c r="C301" s="273">
        <v>44935.999537037038</v>
      </c>
      <c r="D301" s="274">
        <v>1478601723.24611</v>
      </c>
    </row>
    <row r="302" spans="1:4">
      <c r="A302" s="272" t="s">
        <v>138</v>
      </c>
      <c r="B302" s="272" t="s">
        <v>302</v>
      </c>
      <c r="C302" s="273">
        <v>44930.999537037038</v>
      </c>
      <c r="D302" s="274">
        <v>5038200390.4080095</v>
      </c>
    </row>
    <row r="303" spans="1:4">
      <c r="A303" s="272" t="s">
        <v>424</v>
      </c>
      <c r="B303" s="272" t="s">
        <v>425</v>
      </c>
      <c r="C303" s="273">
        <v>44956.999537037038</v>
      </c>
      <c r="D303" s="274">
        <v>6884267457.2011204</v>
      </c>
    </row>
    <row r="304" spans="1:4">
      <c r="A304" s="272" t="s">
        <v>146</v>
      </c>
      <c r="B304" s="272" t="s">
        <v>192</v>
      </c>
      <c r="C304" s="273">
        <v>44973.999537037038</v>
      </c>
      <c r="D304" s="274">
        <v>2031291795.90734</v>
      </c>
    </row>
    <row r="305" spans="1:4">
      <c r="A305" s="272" t="s">
        <v>138</v>
      </c>
      <c r="B305" s="272" t="s">
        <v>323</v>
      </c>
      <c r="C305" s="273">
        <v>44972.999537037038</v>
      </c>
      <c r="D305" s="274">
        <v>5469174223.2692404</v>
      </c>
    </row>
    <row r="306" spans="1:4">
      <c r="A306" s="272" t="s">
        <v>181</v>
      </c>
      <c r="B306" s="272" t="s">
        <v>142</v>
      </c>
      <c r="C306" s="273">
        <v>44951.999537037038</v>
      </c>
      <c r="D306" s="274">
        <v>3013567589.3873239</v>
      </c>
    </row>
    <row r="307" spans="1:4">
      <c r="A307" s="272" t="s">
        <v>181</v>
      </c>
      <c r="B307" s="272" t="s">
        <v>142</v>
      </c>
      <c r="C307" s="273">
        <v>44952.999537037038</v>
      </c>
      <c r="D307" s="274">
        <v>3080509098.1680899</v>
      </c>
    </row>
    <row r="308" spans="1:4">
      <c r="A308" s="272" t="s">
        <v>146</v>
      </c>
      <c r="B308" s="272" t="s">
        <v>192</v>
      </c>
      <c r="C308" s="273">
        <v>44952.999537037038</v>
      </c>
      <c r="D308" s="274">
        <v>1067664245.820078</v>
      </c>
    </row>
    <row r="309" spans="1:4">
      <c r="A309" s="272" t="s">
        <v>146</v>
      </c>
      <c r="B309" s="272" t="s">
        <v>295</v>
      </c>
      <c r="C309" s="273">
        <v>44952.999537037038</v>
      </c>
      <c r="D309" s="274">
        <v>1166349603.8485899</v>
      </c>
    </row>
    <row r="310" spans="1:4">
      <c r="A310" s="272" t="s">
        <v>181</v>
      </c>
      <c r="B310" s="272" t="s">
        <v>199</v>
      </c>
      <c r="C310" s="273">
        <v>44942.999537037038</v>
      </c>
      <c r="D310" s="274">
        <v>997768603.95362496</v>
      </c>
    </row>
    <row r="311" spans="1:4">
      <c r="A311" s="272" t="s">
        <v>181</v>
      </c>
      <c r="B311" s="272" t="s">
        <v>199</v>
      </c>
      <c r="C311" s="273">
        <v>44950.999537037038</v>
      </c>
      <c r="D311" s="274">
        <v>1145676404.35991</v>
      </c>
    </row>
    <row r="312" spans="1:4">
      <c r="A312" s="272" t="s">
        <v>146</v>
      </c>
      <c r="B312" s="272" t="s">
        <v>192</v>
      </c>
      <c r="C312" s="273">
        <v>44950.999537037038</v>
      </c>
      <c r="D312" s="274">
        <v>1129759368.27806</v>
      </c>
    </row>
    <row r="313" spans="1:4">
      <c r="A313" s="272" t="s">
        <v>424</v>
      </c>
      <c r="B313" s="272" t="s">
        <v>425</v>
      </c>
      <c r="C313" s="273">
        <v>44950.999537037038</v>
      </c>
      <c r="D313" s="274">
        <v>1148104449.4224401</v>
      </c>
    </row>
    <row r="314" spans="1:4">
      <c r="A314" s="272" t="s">
        <v>424</v>
      </c>
      <c r="B314" s="272" t="s">
        <v>425</v>
      </c>
      <c r="C314" s="273">
        <v>45071.999537037038</v>
      </c>
      <c r="D314" s="274">
        <v>4073583730.730722</v>
      </c>
    </row>
    <row r="315" spans="1:4">
      <c r="A315" s="272" t="s">
        <v>146</v>
      </c>
      <c r="B315" s="272" t="s">
        <v>192</v>
      </c>
      <c r="C315" s="273">
        <v>45069.999537037038</v>
      </c>
      <c r="D315" s="274">
        <v>2268738610.9060702</v>
      </c>
    </row>
    <row r="316" spans="1:4">
      <c r="A316" s="272" t="s">
        <v>424</v>
      </c>
      <c r="B316" s="272" t="s">
        <v>432</v>
      </c>
      <c r="C316" s="273">
        <v>45065.999537037038</v>
      </c>
      <c r="D316" s="274">
        <v>3845300531.8095198</v>
      </c>
    </row>
    <row r="317" spans="1:4">
      <c r="A317" s="272" t="s">
        <v>181</v>
      </c>
      <c r="B317" s="272" t="s">
        <v>199</v>
      </c>
      <c r="C317" s="273">
        <v>45063.999537037038</v>
      </c>
      <c r="D317" s="274">
        <v>1079415779.565191</v>
      </c>
    </row>
    <row r="318" spans="1:4">
      <c r="A318" s="272" t="s">
        <v>424</v>
      </c>
      <c r="B318" s="272" t="s">
        <v>432</v>
      </c>
      <c r="C318" s="273">
        <v>45064.999537037038</v>
      </c>
      <c r="D318" s="274">
        <v>1924982404.64819</v>
      </c>
    </row>
    <row r="319" spans="1:4">
      <c r="A319" s="272" t="s">
        <v>146</v>
      </c>
      <c r="B319" s="272" t="s">
        <v>192</v>
      </c>
      <c r="C319" s="273">
        <v>45062.999537037038</v>
      </c>
      <c r="D319" s="274">
        <v>941712487.93208694</v>
      </c>
    </row>
    <row r="320" spans="1:4">
      <c r="A320" s="272" t="s">
        <v>146</v>
      </c>
      <c r="B320" s="272" t="s">
        <v>192</v>
      </c>
      <c r="C320" s="273">
        <v>45058.999537037038</v>
      </c>
      <c r="D320" s="274">
        <v>808539042.94650495</v>
      </c>
    </row>
    <row r="321" spans="1:4">
      <c r="A321" s="272" t="s">
        <v>181</v>
      </c>
      <c r="B321" s="272" t="s">
        <v>199</v>
      </c>
      <c r="C321" s="273">
        <v>45058.999537037038</v>
      </c>
      <c r="D321" s="274">
        <v>1333413568.2126091</v>
      </c>
    </row>
    <row r="322" spans="1:4">
      <c r="A322" s="272" t="s">
        <v>146</v>
      </c>
      <c r="B322" s="272" t="s">
        <v>192</v>
      </c>
      <c r="C322" s="273">
        <v>45057.999537037038</v>
      </c>
      <c r="D322" s="274">
        <v>2846824912.3337498</v>
      </c>
    </row>
    <row r="323" spans="1:4">
      <c r="A323" s="272" t="s">
        <v>424</v>
      </c>
      <c r="B323" s="272" t="s">
        <v>425</v>
      </c>
      <c r="C323" s="273">
        <v>45056.999537037038</v>
      </c>
      <c r="D323" s="274">
        <v>3624390824.3712578</v>
      </c>
    </row>
    <row r="324" spans="1:4">
      <c r="A324" s="272" t="s">
        <v>181</v>
      </c>
      <c r="B324" s="272" t="s">
        <v>199</v>
      </c>
      <c r="C324" s="273">
        <v>44950.999537037038</v>
      </c>
      <c r="D324" s="274">
        <v>626261994.13906801</v>
      </c>
    </row>
    <row r="325" spans="1:4">
      <c r="A325" s="276" t="s">
        <v>146</v>
      </c>
      <c r="B325" s="276" t="s">
        <v>295</v>
      </c>
      <c r="C325" s="277">
        <v>44974.999537037038</v>
      </c>
      <c r="D325" s="274">
        <v>5235567897.0021582</v>
      </c>
    </row>
    <row r="326" spans="1:4">
      <c r="A326" s="323" t="s">
        <v>535</v>
      </c>
      <c r="B326" s="324"/>
      <c r="C326" s="325"/>
      <c r="D326" s="275">
        <v>106954464170.74541</v>
      </c>
    </row>
  </sheetData>
  <mergeCells count="6">
    <mergeCell ref="A326:C326"/>
    <mergeCell ref="K268:O268"/>
    <mergeCell ref="A1:B1"/>
    <mergeCell ref="A2:I2"/>
    <mergeCell ref="A268:I268"/>
    <mergeCell ref="A275:I275"/>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bLAxNT7a+mGjmOmqSYzGKC2Anc0skPGiu1J2o2CvSN0=</DigestValue>
    </Reference>
    <Reference Type="http://www.w3.org/2000/09/xmldsig#Object" URI="#idOfficeObject">
      <DigestMethod Algorithm="http://www.w3.org/2001/04/xmlenc#sha256"/>
      <DigestValue>FAGRhNQWWel9P2i3y/0k1e7f1Q8nL56f9d8VrmcvCc0=</DigestValue>
    </Reference>
    <Reference Type="http://uri.etsi.org/01903#SignedProperties" URI="#idSignedProperties">
      <Transforms>
        <Transform Algorithm="http://www.w3.org/TR/2001/REC-xml-c14n-20010315"/>
      </Transforms>
      <DigestMethod Algorithm="http://www.w3.org/2001/04/xmlenc#sha256"/>
      <DigestValue>m0t2dpjnhRSVZToyKrJooD0gfpFKW6D/4aMM3l1zOGQ=</DigestValue>
    </Reference>
    <Reference Type="http://www.w3.org/2000/09/xmldsig#Object" URI="#idValidSigLnImg">
      <DigestMethod Algorithm="http://www.w3.org/2001/04/xmlenc#sha256"/>
      <DigestValue>jelgP72pkSF6EP8JaTsf6S5Hr5Oua6gV/tY+fH3f0HA=</DigestValue>
    </Reference>
    <Reference Type="http://www.w3.org/2000/09/xmldsig#Object" URI="#idInvalidSigLnImg">
      <DigestMethod Algorithm="http://www.w3.org/2001/04/xmlenc#sha256"/>
      <DigestValue>SDWCGAMkJVaiFF6yynRvnXPum7nGi8PXadomqDEvvNo=</DigestValue>
    </Reference>
  </SignedInfo>
  <SignatureValue>ArOSlr0F2IBrxjd1YThgGJMMFBkUYxZS7fpUr4Zq3gpCjv4RZrShdSyt7Bn+1AW28LTBEkPp8+rA
Z/LWr24sW9ZHUJAC900PwBO12zQJlO2BHvqvq5emDFwr0ARz4HJOqjdR0VTQknXd+ddigV0C7zui
HnO31XWqGhMKZXG43J7SiOlAJ3zYcMdbBAzMVVYO0r9y6j1ZyIqMZNDOmmjNkFf1DpEDzjHeHikJ
LUjDYFXvkr483zGHjoOmgTeld6p+Us6YNto3c123FDM5byAIp5VmdflkpCVQCbLW2bgAElbBnnom
cPeRUFWLBNme71HJpO9YFraffDQBxpf0o7/Rbg==</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E4BrGlQysi1nLTWV5QTEkcs09Adx+PMuyDwQvMKJ6FA=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9X4dC2C1ceAD71fpn0I5H8tqPmoHurIqFbTQz2c5SSw=</DigestValue>
      </Reference>
      <Reference URI="/xl/drawings/vmlDrawing1.vml?ContentType=application/vnd.openxmlformats-officedocument.vmlDrawing">
        <DigestMethod Algorithm="http://www.w3.org/2001/04/xmlenc#sha256"/>
        <DigestValue>kmg3L0gs7aDolDzzAx/Mr1ZWAtZtlbvNc9xWwaBk51Y=</DigestValue>
      </Reference>
      <Reference URI="/xl/media/image1.jpeg?ContentType=image/jpeg">
        <DigestMethod Algorithm="http://www.w3.org/2001/04/xmlenc#sha256"/>
        <DigestValue>1pZP5WIdOtLI3mcNqQNiwFJ5ZHlsNbEzZ96/EQA0X1M=</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Kulqd2DTkYtOyoKJBRrVJt8hMO/I/UGTgXrxTJmXhJk=</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3rglpulpYeml5WZn6MgEagqz2qH6vqnDELRN58naUrk=</DigestValue>
      </Reference>
      <Reference URI="/xl/media/image6.emf?ContentType=image/x-emf">
        <DigestMethod Algorithm="http://www.w3.org/2001/04/xmlenc#sha256"/>
        <DigestValue>jeU3Cd4NpX2AeZ9SUovc68/JOiVq17bII+YYsk0qG6M=</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hk53qxai2sUx5oLhu1PbKiJVeMIGMnN9ABvZXag1yh4=</DigestValue>
      </Reference>
      <Reference URI="/xl/styles.xml?ContentType=application/vnd.openxmlformats-officedocument.spreadsheetml.styles+xml">
        <DigestMethod Algorithm="http://www.w3.org/2001/04/xmlenc#sha256"/>
        <DigestValue>kJGt5S2qy+37DfeCqCLDGhzyvfmJQL0mtCp3C8lRQlc=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OKWbww4ARNFB+eoAHZv1BeSpmfi9rZFNjjJMzECzlco=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8gMXAttp18FKz74dGYYnFBzKgxPFXV8ryDLy7KtWhnA=</DigestValue>
      </Reference>
      <Reference URI="/xl/worksheets/sheet2.xml?ContentType=application/vnd.openxmlformats-officedocument.spreadsheetml.worksheet+xml">
        <DigestMethod Algorithm="http://www.w3.org/2001/04/xmlenc#sha256"/>
        <DigestValue>vw05KU4rjm/eRvWWmh0Asj/PTPJdT0lwzzbFYLAHxz4=</DigestValue>
      </Reference>
      <Reference URI="/xl/worksheets/sheet3.xml?ContentType=application/vnd.openxmlformats-officedocument.spreadsheetml.worksheet+xml">
        <DigestMethod Algorithm="http://www.w3.org/2001/04/xmlenc#sha256"/>
        <DigestValue>L6bu0RUH1DtYVClhL1rdLlxouCJ6GF6TvNUY2REHuos=</DigestValue>
      </Reference>
      <Reference URI="/xl/worksheets/sheet4.xml?ContentType=application/vnd.openxmlformats-officedocument.spreadsheetml.worksheet+xml">
        <DigestMethod Algorithm="http://www.w3.org/2001/04/xmlenc#sha256"/>
        <DigestValue>kLvY8bsgDIUnhBnCmTuoGhrk7TDlSb3QT6r9lO/HTYo=</DigestValue>
      </Reference>
      <Reference URI="/xl/worksheets/sheet5.xml?ContentType=application/vnd.openxmlformats-officedocument.spreadsheetml.worksheet+xml">
        <DigestMethod Algorithm="http://www.w3.org/2001/04/xmlenc#sha256"/>
        <DigestValue>g4uKxFa7cYVdbXkWmQu3J7mh+KeDG7Dj957SVvBNIGc=</DigestValue>
      </Reference>
      <Reference URI="/xl/worksheets/sheet6.xml?ContentType=application/vnd.openxmlformats-officedocument.spreadsheetml.worksheet+xml">
        <DigestMethod Algorithm="http://www.w3.org/2001/04/xmlenc#sha256"/>
        <DigestValue>VeZTvmatx9bc868iQTI5GF5RiIeN7iLDtViGWQbTtgw=</DigestValue>
      </Reference>
      <Reference URI="/xl/worksheets/sheet7.xml?ContentType=application/vnd.openxmlformats-officedocument.spreadsheetml.worksheet+xml">
        <DigestMethod Algorithm="http://www.w3.org/2001/04/xmlenc#sha256"/>
        <DigestValue>D8Xj219pe+UgVxVwam1/x5jKb4AoUBNJiSv3NyCyQQw=</DigestValue>
      </Reference>
      <Reference URI="/xl/worksheets/sheet8.xml?ContentType=application/vnd.openxmlformats-officedocument.spreadsheetml.worksheet+xml">
        <DigestMethod Algorithm="http://www.w3.org/2001/04/xmlenc#sha256"/>
        <DigestValue>jmzLoG2YsmZ2dwZ83xf87dmv8dJHs/s9/sHdD62staE=</DigestValue>
      </Reference>
    </Manifest>
    <SignatureProperties>
      <SignatureProperty Id="idSignatureTime" Target="#idPackageSignature">
        <mdssi:SignatureTime xmlns:mdssi="http://schemas.openxmlformats.org/package/2006/digital-signature">
          <mdssi:Format>YYYY-MM-DDThh:mm:ssTZD</mdssi:Format>
          <mdssi:Value>2023-03-31T17:09:20Z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2023-03-31T17:09:20Z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FVVj0EmtI9BMQAAADsAAAAPAAAATAAAAAAAAAAAAAAAAAAAAP//////////bAAAAEEAZwB1AHMAdABpAG4AYQAgAEcAYQByAGMA7QBhAKTv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0AAABxAAAAAQAAAFVVj0EmtI9BDwAAAGEAAAAQAAAATAAAAAAAAAAAAAAAAAAAAP//////////bAAAAEEAZwB1AHMAdABpAG4AYQAgAEcAYQByAGMAaQBhACAACAAAAAgAAAAHAAAABgAAAAQAAAADAAAABwAAAAcAAAAEAAAACQAAAAcAAAAFAAAABgAAAAM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FVVj0EmtI9BDwAAAIsAAAApAAAATAAAAAQAAAAOAAAAiwAAACkBAACcAAAAoAAAAEYAaQByAG0AYQBkAG8AIABwAG8AcgA6ACAATQBBAFIASQBBACAAQQBHAFUAUwBUAEkATgBBACAARwBBAFIAQwBJAEEAIABBAEcAVQBJAEEAUgAIAA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ZQ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VVWPQSa0j0ExAAAAOwAAAA8AAABMAAAAAAAAAAAAAAAAAAAA//////////9sAAAAQQBnAHUAcwB0AGkAbgBhACAARwBhAHIAYwDtAGEAiTs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bQAAAHEAAAABAAAAVVWPQSa0j0EPAAAAYQAAABAAAABMAAAAAAAAAAAAAAAAAAAA//////////9sAAAAQQBnAHUAcwB0AGkAbgBhACAARwBhAHIAYwBpAGEAIAAIAAAACAAAAAcAAAAGAAAABAAAAAMAAAAHAAAABwAAAAQAAAAJAAAABwAAAAUAAAAGAAAAA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VVWPQSa0j0EPAAAAiwAAACkAAABMAAAABAAAAA4AAACLAAAAKQEAAJwAAACgAAAARgBpAHIAbQBhAGQAbwAgAHAAbwByADoAIABNAEEAUgBJAEEAIABBAEcAVQBTAFQASQBOAEEAIABHAEEAUgBDAEkAQQAgAEEARwBVAEkAQQBSAJwX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bsUBLEskYzyAwOjB3tTvSTNMXGsKZf2NH0uq+dB/P2k=</DigestValue>
    </Reference>
    <Reference Type="http://www.w3.org/2000/09/xmldsig#Object" URI="#idOfficeObject">
      <DigestMethod Algorithm="http://www.w3.org/2001/04/xmlenc#sha256"/>
      <DigestValue>9QkEXXpmS5NDTPCx7n2lzRtnNsoqdMgl5tKyPBXr7JE=</DigestValue>
    </Reference>
    <Reference Type="http://uri.etsi.org/01903#SignedProperties" URI="#idSignedProperties">
      <Transforms>
        <Transform Algorithm="http://www.w3.org/TR/2001/REC-xml-c14n-20010315"/>
      </Transforms>
      <DigestMethod Algorithm="http://www.w3.org/2001/04/xmlenc#sha256"/>
      <DigestValue>9lg+C+xf/SJOI3sKCDTCMH8mocQSHqn/uc93389Bx2w=</DigestValue>
    </Reference>
    <Reference Type="http://www.w3.org/2000/09/xmldsig#Object" URI="#idValidSigLnImg">
      <DigestMethod Algorithm="http://www.w3.org/2001/04/xmlenc#sha256"/>
      <DigestValue>u1gsMrbJlvXO0TsMzuvdoA5K21SOQbx/2ynRp0O4H1I=</DigestValue>
    </Reference>
    <Reference Type="http://www.w3.org/2000/09/xmldsig#Object" URI="#idInvalidSigLnImg">
      <DigestMethod Algorithm="http://www.w3.org/2001/04/xmlenc#sha256"/>
      <DigestValue>hfgYX9k/7yRjbJoo1ReZgwJkLmANRi2hPTR5zFMzYMs=</DigestValue>
    </Reference>
  </SignedInfo>
  <SignatureValue>PovjyEohjINkjE1T/jj45Xjb8LzVCk7qBS0rEmwNBk06i3jdF0xmmVyVPqwlj8yF83k3s7j2uk0t
re7LCys/G0vtRfHI7dWq4EmKlK9rhZJr+Whq1mpa0YY3sjLNL9xMrDNCzV1xaodrlgI5TxqAFQJE
s9WjIqEhUUVHy4vxIF0ZSzYOg9/y8JD/YXX7jHK3//ythTESFUA5ObUPQeOot/dWm8hZRWmCfuqN
dgNvSpW/eppKvYDlQ9X/7X6uYGQjHpOdj3BDfU7Jh2bWRfNadf3P6AJmYXx1FEN9nB0bYykOzddj
0EtbXD8KZJWEOQe7sESiahYwfLBPa/evdxZt3g==</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E4BrGlQysi1nLTWV5QTEkcs09Adx+PMuyDwQvMKJ6FA=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9X4dC2C1ceAD71fpn0I5H8tqPmoHurIqFbTQz2c5SSw=</DigestValue>
      </Reference>
      <Reference URI="/xl/drawings/vmlDrawing1.vml?ContentType=application/vnd.openxmlformats-officedocument.vmlDrawing">
        <DigestMethod Algorithm="http://www.w3.org/2001/04/xmlenc#sha256"/>
        <DigestValue>kmg3L0gs7aDolDzzAx/Mr1ZWAtZtlbvNc9xWwaBk51Y=</DigestValue>
      </Reference>
      <Reference URI="/xl/media/image1.jpeg?ContentType=image/jpeg">
        <DigestMethod Algorithm="http://www.w3.org/2001/04/xmlenc#sha256"/>
        <DigestValue>1pZP5WIdOtLI3mcNqQNiwFJ5ZHlsNbEzZ96/EQA0X1M=</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Kulqd2DTkYtOyoKJBRrVJt8hMO/I/UGTgXrxTJmXhJk=</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3rglpulpYeml5WZn6MgEagqz2qH6vqnDELRN58naUrk=</DigestValue>
      </Reference>
      <Reference URI="/xl/media/image6.emf?ContentType=image/x-emf">
        <DigestMethod Algorithm="http://www.w3.org/2001/04/xmlenc#sha256"/>
        <DigestValue>jeU3Cd4NpX2AeZ9SUovc68/JOiVq17bII+YYsk0qG6M=</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hk53qxai2sUx5oLhu1PbKiJVeMIGMnN9ABvZXag1yh4=</DigestValue>
      </Reference>
      <Reference URI="/xl/styles.xml?ContentType=application/vnd.openxmlformats-officedocument.spreadsheetml.styles+xml">
        <DigestMethod Algorithm="http://www.w3.org/2001/04/xmlenc#sha256"/>
        <DigestValue>kJGt5S2qy+37DfeCqCLDGhzyvfmJQL0mtCp3C8lRQlc=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OKWbww4ARNFB+eoAHZv1BeSpmfi9rZFNjjJMzECzlco=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8gMXAttp18FKz74dGYYnFBzKgxPFXV8ryDLy7KtWhnA=</DigestValue>
      </Reference>
      <Reference URI="/xl/worksheets/sheet2.xml?ContentType=application/vnd.openxmlformats-officedocument.spreadsheetml.worksheet+xml">
        <DigestMethod Algorithm="http://www.w3.org/2001/04/xmlenc#sha256"/>
        <DigestValue>vw05KU4rjm/eRvWWmh0Asj/PTPJdT0lwzzbFYLAHxz4=</DigestValue>
      </Reference>
      <Reference URI="/xl/worksheets/sheet3.xml?ContentType=application/vnd.openxmlformats-officedocument.spreadsheetml.worksheet+xml">
        <DigestMethod Algorithm="http://www.w3.org/2001/04/xmlenc#sha256"/>
        <DigestValue>L6bu0RUH1DtYVClhL1rdLlxouCJ6GF6TvNUY2REHuos=</DigestValue>
      </Reference>
      <Reference URI="/xl/worksheets/sheet4.xml?ContentType=application/vnd.openxmlformats-officedocument.spreadsheetml.worksheet+xml">
        <DigestMethod Algorithm="http://www.w3.org/2001/04/xmlenc#sha256"/>
        <DigestValue>kLvY8bsgDIUnhBnCmTuoGhrk7TDlSb3QT6r9lO/HTYo=</DigestValue>
      </Reference>
      <Reference URI="/xl/worksheets/sheet5.xml?ContentType=application/vnd.openxmlformats-officedocument.spreadsheetml.worksheet+xml">
        <DigestMethod Algorithm="http://www.w3.org/2001/04/xmlenc#sha256"/>
        <DigestValue>g4uKxFa7cYVdbXkWmQu3J7mh+KeDG7Dj957SVvBNIGc=</DigestValue>
      </Reference>
      <Reference URI="/xl/worksheets/sheet6.xml?ContentType=application/vnd.openxmlformats-officedocument.spreadsheetml.worksheet+xml">
        <DigestMethod Algorithm="http://www.w3.org/2001/04/xmlenc#sha256"/>
        <DigestValue>VeZTvmatx9bc868iQTI5GF5RiIeN7iLDtViGWQbTtgw=</DigestValue>
      </Reference>
      <Reference URI="/xl/worksheets/sheet7.xml?ContentType=application/vnd.openxmlformats-officedocument.spreadsheetml.worksheet+xml">
        <DigestMethod Algorithm="http://www.w3.org/2001/04/xmlenc#sha256"/>
        <DigestValue>D8Xj219pe+UgVxVwam1/x5jKb4AoUBNJiSv3NyCyQQw=</DigestValue>
      </Reference>
      <Reference URI="/xl/worksheets/sheet8.xml?ContentType=application/vnd.openxmlformats-officedocument.spreadsheetml.worksheet+xml">
        <DigestMethod Algorithm="http://www.w3.org/2001/04/xmlenc#sha256"/>
        <DigestValue>jmzLoG2YsmZ2dwZ83xf87dmv8dJHs/s9/sHdD62staE=</DigestValue>
      </Reference>
    </Manifest>
    <SignatureProperties>
      <SignatureProperty Id="idSignatureTime" Target="#idPackageSignature">
        <mdssi:SignatureTime xmlns:mdssi="http://schemas.openxmlformats.org/package/2006/digital-signature">
          <mdssi:Format>YYYY-MM-DDThh:mm:ssTZD</mdssi:Format>
          <mdssi:Value>2023-03-31T18:14:12Z</mdssi:Value>
        </mdssi:SignatureTime>
      </SignatureProperty>
    </SignatureProperties>
  </Object>
  <Object Id="idOfficeObject">
    <SignatureProperties>
      <SignatureProperty Id="idOfficeV1Details" Target="#idPackageSignature">
        <SignatureInfoV1 xmlns="http://schemas.microsoft.com/office/2006/digsig">
          <SetupID>{58BC1AB9-633E-4480-8B5B-E6BBF6B37C6F}</SetupID>
          <SignatureText>Sebastian Oporto Leiva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2023-03-31T18:14:12Z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fAAAAAAAAAAAAAABMGwAAOwsAACBFTUYAAAEAXBwAAKo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hgEAAKAAAAAAAAAAAAAAAI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k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wAAABWAAAAMAAAADsAAAD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0AAABXAAAAJQAAAAwAAAAEAAAAVAAAANAAAAAxAAAAOwAAAPsAAABWAAAAAQAAAFVVj0EmtI9BMQAAADsAAAAWAAAATAAAAAAAAAAAAAAAAAAAAP//////////eAAAAFMAZQBiAGEAcwB0AGkAYQBuACAATwBwAG8AcgB0AG8AIABMAGUAaQB2AGEACwAAAAoAAAAMAAAACgAAAAgAAAAHAAAABQAAAAoAAAALAAAABQAAAA8AAAAMAAAADAAAAAcAAAAHAAAADAAAAAUAAAAJAAAACgAAAAUAAAAKAAAACgAAAEsAAABAAAAAMAAAAAUAAAAgAAAAAQAAAAEAAAAQAAAAAAAAAAAAAACGAQAAoAAAAAAAAAAAAAAAhgEAAKAAAAAlAAAADAAAAAIAAAAnAAAAGAAAAAUAAAAAAAAA////AAAAAAAlAAAADAAAAAUAAABMAAAAZAAAAAAAAABhAAAAhQEAAJsAAAAAAAAAYQAAAI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WAAAAcQAAAAEAAABVVY9BJrSPQQ8AAABhAAAAFgAAAEwAAAAAAAAAAAAAAAAAAAD//////////3gAAABTAGUAYgBhAHMAdABpAGEAbgAgAE8AcABvAHIAdABvACAATABlAGkAdgBhAAcAAAAHAAAACAAAAAcAAAAGAAAABAAAAAMAAAAHAAAABwAAAAQAAAAKAAAACAAAAAgAAAAFAAAABAAAAAgAAAAEAAAABgAAAAcAAAADAAAABgAAAAcAAABLAAAAQAAAADAAAAAFAAAAIAAAAAEAAAABAAAAEAAAAAAAAAAAAAAAhgEAAKAAAAAAAAAAAAAAAI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hgEAAKAAAAAAAAAAAAAAAIYBAACgAAAAJQAAAAwAAAACAAAAJwAAABgAAAAFAAAAAAAAAP///wAAAAAAJQAAAAwAAAAFAAAATAAAAGQAAAAOAAAAiwAAAHcBAACbAAAADgAAAIsAAABqAQAAEQAAACEA8AAAAAAAAAAAAAAAgD8AAAAAAAAAAAAAgD8AAAAAAAAAAAAAAAAAAAAAAAAAAAAAAAAAAAAAAAAAACUAAAAMAAAAAAAAgCgAAAAMAAAABQAAACUAAAAMAAAAAQAAABgAAAAMAAAAAAAAABIAAAAMAAAAAQAAABYAAAAMAAAAAAAAAFQAAACMAQAADwAAAIsAAAB2AQAAmwAAAAEAAABVVY9BJrSPQQ8AAACLAAAANQAAAEwAAAAEAAAADgAAAIsAAAB4AQAAnAAAALgAAABGAGkAcgBtAGEAZABvACAAcABvAHIAOgAgAEYARQBEAEUAUgBJAEMATwAgAFMARQBCAEEAUwBUAEkAQQBOACAATwBQAE8AUgBUAE8AIABMAEUASQBWAEEAIABFAFMAUABJAE4ATwBMAEEAAAAGAAAAAwAAAAUAAAALAAAABwAAAAgAAAAIAAAABAAAAAgAAAAIAAAABQAAAAMAAAAEAAAABgAAAAcAAAAJAAAABwAAAAgAAAADAAAACAAAAAoAAAAEAAAABwAAAAcAAAAHAAAACAAAAAcAAAAHAAAAAwAAAAgAAAAKAAAABAAAAAoAAAAHAAAACgAAAAgAAAAHAAAACgAAAAQAAAAGAAAABwAAAAMAAAAIAAAACAAAAAQAAAAHAAAABwAAAAcAAAADAAAACgAAAAoAAAAGAAAACAAAABYAAAAMAAAAAAAAACUAAAAMAAAAAgAAAA4AAAAUAAAAAAAAABAAAAAUAAAA</Object>
  <Object Id="idInvalidSigLnImg">AQAAAGwAAAAAAAAAAAAAAIUBAACfAAAAAAAAAAAAAABMGwAAOwsAACBFTUYAAAEA3CIAALEAAAAGAAAAAAAAAAAAAAAAAAAAgAcAADgEAABYAQAAwgAAAAAAAAAAAAAAAAAAAMA/BQDQ9QIACgAAABAAAAAAAAAAAAAAAEsAAAAQAAAAAAAAAAUAAAAeAAAAGAAAAAAAAAAAAAAAhgEAAKAAAAAnAAAAGAAAAAEAAAAAAAAAAAAAAAAAAAAlAAAADAAAAAEAAABMAAAAZAAAAAAAAAAAAAAAhQEAAJ8AAAAAAAAAAAAAAI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8PDwAAAAAAAlAAAADAAAAAEAAABMAAAAZAAAAAAAAAAAAAAAhQEAAJ8AAAAAAAAAAAAAAIYBAACgAAAAIQDwAAAAAAAAAAAAAACAPwAAAAAAAAAAAACAPwAAAAAAAAAAAAAAAAAAAAAAAAAAAAAAAAAAAAAAAAAAJQAAAAwAAAAAAACAKAAAAAwAAAABAAAAJwAAABgAAAABAAAAAAAAAPDw8AAAAAAAJQAAAAwAAAABAAAATAAAAGQAAAAAAAAAAAAAAIUBAACfAAAAAAAAAAAAAACGAQAAoAAAACEA8AAAAAAAAAAAAAAAgD8AAAAAAAAAAAAAgD8AAAAAAAAAAAAAAAAAAAAAAAAAAAAAAAAAAAAAAAAAACUAAAAMAAAAAAAAgCgAAAAMAAAAAQAAACcAAAAYAAAAAQAAAAAAAADw8PAAAAAAACUAAAAMAAAAAQAAAEwAAABkAAAAAAAAAAAAAACFAQAAnwAAAAAAAAAAAAAAhgEAAKAAAAAhAPAAAAAAAAAAAAAAAIA/AAAAAAAAAAAAAIA/AAAAAAAAAAAAAAAAAAAAAAAAAAAAAAAAAAAAAAAAAAAlAAAADAAAAAAAAIAoAAAADAAAAAEAAAAnAAAAGAAAAAEAAAAAAAAA////AAAAAAAlAAAADAAAAAEAAABMAAAAZAAAAAAAAAAAAAAAhQEAAJ8AAAAAAAAAAAAAAIYBAACgAAAAIQDwAAAAAAAAAAAAAACAPwAAAAAAAAAAAACAPwAAAAAAAAAAAAAAAAAAAAAAAAAAAAAAAAAAAAAAAAAAJQAAAAwAAAAAAACAKAAAAAwAAAABAAAAJwAAABgAAAABAAAAAAAAAP///wAAAAAAJQAAAAwAAAABAAAATAAAAGQAAAAAAAAAAAAAAIUBAACfAAAAAAAAAAAAAAC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GAQAAoAAAAAAAAAAAAAAAh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AAAFYAAAAwAAAAOwAAAM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AAAFcAAAAlAAAADAAAAAQAAABUAAAA0AAAADEAAAA7AAAA+wAAAFYAAAABAAAAVVWPQSa0j0ExAAAAOwAAABYAAABMAAAAAAAAAAAAAAAAAAAA//////////94AAAAUwBlAGIAYQBzAHQAaQBhAG4AIABPAHAAbwByAHQAbwAgAEwAZQBpAHYAYQALAAAACgAAAAwAAAAKAAAACAAAAAcAAAAFAAAACgAAAAsAAAAFAAAADwAAAAwAAAAMAAAABwAAAAcAAAAMAAAABQAAAAkAAAAKAAAABQAAAAoAAAAKAAAASwAAAEAAAAAwAAAABQAAACAAAAABAAAAAQAAABAAAAAAAAAAAAAAAIYBAACgAAAAAAAAAAAAAACGAQAAoAAAACUAAAAMAAAAAgAAACcAAAAYAAAABQAAAAAAAAD///8AAAAAACUAAAAMAAAABQAAAEwAAABkAAAAAAAAAGEAAACFAQAAmwAAAAAAAABhAAAAh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AAAAAPAAAAYQAAAJYAAABxAAAAAQAAAFVVj0EmtI9BDwAAAGEAAAAWAAAATAAAAAAAAAAAAAAAAAAAAP//////////eAAAAFMAZQBiAGEAcwB0AGkAYQBuACAATwBwAG8AcgB0AG8AIABMAGUAaQB2AGEABwAAAAcAAAAIAAAABwAAAAYAAAAEAAAAAwAAAAcAAAAHAAAABAAAAAoAAAAIAAAACAAAAAUAAAAEAAAACAAAAAQAAAAGAAAABwAAAAMAAAAGAAAABwAAAEsAAABAAAAAMAAAAAUAAAAgAAAAAQAAAAEAAAAQAAAAAAAAAAAAAACGAQAAoAAAAAAAAAAAAAAAh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CGAQAAoAAAAAAAAAAAAAAAhgEAAKAAAAAlAAAADAAAAAIAAAAnAAAAGAAAAAUAAAAAAAAA////AAAAAAAlAAAADAAAAAUAAABMAAAAZAAAAA4AAACLAAAAdwEAAJsAAAAOAAAAiwAAAGoBAAARAAAAIQDwAAAAAAAAAAAAAACAPwAAAAAAAAAAAACAPwAAAAAAAAAAAAAAAAAAAAAAAAAAAAAAAAAAAAAAAAAAJQAAAAwAAAAAAACAKAAAAAwAAAAFAAAAJQAAAAwAAAABAAAAGAAAAAwAAAAAAAAAEgAAAAwAAAABAAAAFgAAAAwAAAAAAAAAVAAAAIwBAAAPAAAAiwAAAHYBAACbAAAAAQAAAFVVj0EmtI9BDwAAAIsAAAA1AAAATAAAAAQAAAAOAAAAiwAAAHgBAACcAAAAuAAAAEYAaQByAG0AYQBkAG8AIABwAG8AcgA6ACAARgBFAEQARQBSAEkAQwBPACAAUwBFAEIAQQBTAFQASQBBAE4AIABPAFAATwBSAFQATwAgAEwARQBJAFYAQQAgAEUAUwBQAEkATgBPAEwAQQB4bQYAAAADAAAABQAAAAsAAAAHAAAACAAAAAgAAAAEAAAACAAAAAgAAAAFAAAAAwAAAAQAAAAGAAAABwAAAAkAAAAHAAAACAAAAAMAAAAIAAAACgAAAAQAAAAHAAAABwAAAAcAAAAIAAAABwAAAAcAAAADAAAACAAAAAoAAAAEAAAACgAAAAcAAAAKAAAACAAAAAcAAAAKAAAABAAAAAYAAAAHAAAAAwAAAAgAAAAIAAAABAAAAAcAAAAHAAAABwAAAAMAAAAKAAAACgAAAAY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zUSL6Knokrp9MCK+N7OpbrXkSgDO1Sy7hmB0aviKg7g=</DigestValue>
    </Reference>
    <Reference Type="http://www.w3.org/2000/09/xmldsig#Object" URI="#idOfficeObject">
      <DigestMethod Algorithm="http://www.w3.org/2001/04/xmlenc#sha256"/>
      <DigestValue>e/vpi6EIZnYkcUTt7Ip/SQn4FfqBbv87Vy+99Rse0yc=</DigestValue>
    </Reference>
    <Reference Type="http://uri.etsi.org/01903#SignedProperties" URI="#idSignedProperties">
      <Transforms>
        <Transform Algorithm="http://www.w3.org/TR/2001/REC-xml-c14n-20010315"/>
      </Transforms>
      <DigestMethod Algorithm="http://www.w3.org/2001/04/xmlenc#sha256"/>
      <DigestValue>DB2OxmR1SXN2oxrQDxwCpr9F1sApbuIqSoXYfEKftnI=</DigestValue>
    </Reference>
    <Reference Type="http://www.w3.org/2000/09/xmldsig#Object" URI="#idValidSigLnImg">
      <DigestMethod Algorithm="http://www.w3.org/2001/04/xmlenc#sha256"/>
      <DigestValue>H1SaYEwh95Afgf5PiWnPhWOAfmKwtsNUvIWimOV4ymk=</DigestValue>
    </Reference>
    <Reference Type="http://www.w3.org/2000/09/xmldsig#Object" URI="#idInvalidSigLnImg">
      <DigestMethod Algorithm="http://www.w3.org/2001/04/xmlenc#sha256"/>
      <DigestValue>gXsDfSkprgNW0sIdnBUTi4q9sJGBRdM3pg1i8i1nqW4=</DigestValue>
    </Reference>
  </SignedInfo>
  <SignatureValue>Llv/UXM+FyHdgBP+b48Aj4+szYPUBI3Fq7bRt85wpea9Pwouf/Qbjb/Ulvl1EbP9z2JtXW1PuxOv
YUY5Tveo1Db0btTO9/L8UER9m0cZnV+096xscIfCf2mSTQs+IWAgQvoZ3mghMsswMnlUMXsHPVLv
YBVhVboua5iWQ0SKTPxJjxXJPl78/if9zAgQHuvZkFaHX4u68bc35TlhaIurGFsg4NgX4DYgTj4e
0fk2kYqeeI3/hNnh5YPRzqTLMJDN06b5xFPOlJXb4eX/qvwVkvDUdNwxO+mYfn73yldH+Grc3ZB0
GvQ3wHPiFJeZjBuzhD5O32dVkHBkO7DpP2Wcgw==</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E4BrGlQysi1nLTWV5QTEkcs09Adx+PMuyDwQvMKJ6FA=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9X4dC2C1ceAD71fpn0I5H8tqPmoHurIqFbTQz2c5SSw=</DigestValue>
      </Reference>
      <Reference URI="/xl/drawings/vmlDrawing1.vml?ContentType=application/vnd.openxmlformats-officedocument.vmlDrawing">
        <DigestMethod Algorithm="http://www.w3.org/2001/04/xmlenc#sha256"/>
        <DigestValue>kmg3L0gs7aDolDzzAx/Mr1ZWAtZtlbvNc9xWwaBk51Y=</DigestValue>
      </Reference>
      <Reference URI="/xl/media/image1.jpeg?ContentType=image/jpeg">
        <DigestMethod Algorithm="http://www.w3.org/2001/04/xmlenc#sha256"/>
        <DigestValue>1pZP5WIdOtLI3mcNqQNiwFJ5ZHlsNbEzZ96/EQA0X1M=</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Kulqd2DTkYtOyoKJBRrVJt8hMO/I/UGTgXrxTJmXhJk=</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3rglpulpYeml5WZn6MgEagqz2qH6vqnDELRN58naUrk=</DigestValue>
      </Reference>
      <Reference URI="/xl/media/image6.emf?ContentType=image/x-emf">
        <DigestMethod Algorithm="http://www.w3.org/2001/04/xmlenc#sha256"/>
        <DigestValue>jeU3Cd4NpX2AeZ9SUovc68/JOiVq17bII+YYsk0qG6M=</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hk53qxai2sUx5oLhu1PbKiJVeMIGMnN9ABvZXag1yh4=</DigestValue>
      </Reference>
      <Reference URI="/xl/styles.xml?ContentType=application/vnd.openxmlformats-officedocument.spreadsheetml.styles+xml">
        <DigestMethod Algorithm="http://www.w3.org/2001/04/xmlenc#sha256"/>
        <DigestValue>kJGt5S2qy+37DfeCqCLDGhzyvfmJQL0mtCp3C8lRQlc=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OKWbww4ARNFB+eoAHZv1BeSpmfi9rZFNjjJMzECzlco=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8gMXAttp18FKz74dGYYnFBzKgxPFXV8ryDLy7KtWhnA=</DigestValue>
      </Reference>
      <Reference URI="/xl/worksheets/sheet2.xml?ContentType=application/vnd.openxmlformats-officedocument.spreadsheetml.worksheet+xml">
        <DigestMethod Algorithm="http://www.w3.org/2001/04/xmlenc#sha256"/>
        <DigestValue>vw05KU4rjm/eRvWWmh0Asj/PTPJdT0lwzzbFYLAHxz4=</DigestValue>
      </Reference>
      <Reference URI="/xl/worksheets/sheet3.xml?ContentType=application/vnd.openxmlformats-officedocument.spreadsheetml.worksheet+xml">
        <DigestMethod Algorithm="http://www.w3.org/2001/04/xmlenc#sha256"/>
        <DigestValue>L6bu0RUH1DtYVClhL1rdLlxouCJ6GF6TvNUY2REHuos=</DigestValue>
      </Reference>
      <Reference URI="/xl/worksheets/sheet4.xml?ContentType=application/vnd.openxmlformats-officedocument.spreadsheetml.worksheet+xml">
        <DigestMethod Algorithm="http://www.w3.org/2001/04/xmlenc#sha256"/>
        <DigestValue>kLvY8bsgDIUnhBnCmTuoGhrk7TDlSb3QT6r9lO/HTYo=</DigestValue>
      </Reference>
      <Reference URI="/xl/worksheets/sheet5.xml?ContentType=application/vnd.openxmlformats-officedocument.spreadsheetml.worksheet+xml">
        <DigestMethod Algorithm="http://www.w3.org/2001/04/xmlenc#sha256"/>
        <DigestValue>g4uKxFa7cYVdbXkWmQu3J7mh+KeDG7Dj957SVvBNIGc=</DigestValue>
      </Reference>
      <Reference URI="/xl/worksheets/sheet6.xml?ContentType=application/vnd.openxmlformats-officedocument.spreadsheetml.worksheet+xml">
        <DigestMethod Algorithm="http://www.w3.org/2001/04/xmlenc#sha256"/>
        <DigestValue>VeZTvmatx9bc868iQTI5GF5RiIeN7iLDtViGWQbTtgw=</DigestValue>
      </Reference>
      <Reference URI="/xl/worksheets/sheet7.xml?ContentType=application/vnd.openxmlformats-officedocument.spreadsheetml.worksheet+xml">
        <DigestMethod Algorithm="http://www.w3.org/2001/04/xmlenc#sha256"/>
        <DigestValue>D8Xj219pe+UgVxVwam1/x5jKb4AoUBNJiSv3NyCyQQw=</DigestValue>
      </Reference>
      <Reference URI="/xl/worksheets/sheet8.xml?ContentType=application/vnd.openxmlformats-officedocument.spreadsheetml.worksheet+xml">
        <DigestMethod Algorithm="http://www.w3.org/2001/04/xmlenc#sha256"/>
        <DigestValue>jmzLoG2YsmZ2dwZ83xf87dmv8dJHs/s9/sHdD62staE=</DigestValue>
      </Reference>
    </Manifest>
    <SignatureProperties>
      <SignatureProperty Id="idSignatureTime" Target="#idPackageSignature">
        <mdssi:SignatureTime xmlns:mdssi="http://schemas.openxmlformats.org/package/2006/digital-signature">
          <mdssi:Format>YYYY-MM-DDThh:mm:ssTZD</mdssi:Format>
          <mdssi:Value>2023-03-31T19:05:32Z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2023-03-31T19:05:32Z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2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FVVj0EmtI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BVVY9BJrS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BVVY9BJrSPQQ8AAACLAAAAIwAAAEwAAAAEAAAADgAAAIsAAADzAAAAnAAAAJQAAABGAGkAcgBtAGEAZABvACAAcABvAHIAOgAgAEYARQBEAEUAUgBJAEMATwAgAEMAQQBMAEwASQBaAE8AIABQAEUAQwBDAEkAQwAGAAAAAwAAAAUAAAALAAAABwAAAAgAAAAIAAAABAAAAAgAAAAIAAAABQAAAAMAAAAEAAAABgAAAAcAAAAJAAAABwAAAAgAAAADAAAACAAAAAoAAAAEAAAACAAAAAgAAAAGAAAABgAAAAMAAAAHAAAACgAAAAQAAAAHAAAABwAAAAgAAAAIAAAAAwAAABYAAAAMAAAAAAAAACUAAAAMAAAAAgAAAA4AAAAUAAAAAAAAABAAAAAUAAAA</Object>
  <Object Id="idInvalidSigLnImg">AQAAAGwAAAAAAAAAAAAAAD8BAACfAAAAAAAAAAAAAABmFgAAOwsAACBFTUYAAAEAW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VVWPQSa0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FVVj0EmtI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FVVj0EmtI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7BkFaEDuSZ9rv7wa6WT92ouOYeynh46lSmQ0o2aRVJQ=</DigestValue>
    </Reference>
    <Reference Type="http://www.w3.org/2000/09/xmldsig#Object" URI="#idOfficeObject">
      <DigestMethod Algorithm="http://www.w3.org/2001/04/xmlenc#sha256"/>
      <DigestValue>UG30a46RKzLMCqVbsleIlRxwJlBAleIhB3tgqQYKBBo=</DigestValue>
    </Reference>
    <Reference Type="http://uri.etsi.org/01903#SignedProperties" URI="#idSignedProperties">
      <Transforms>
        <Transform Algorithm="http://www.w3.org/TR/2001/REC-xml-c14n-20010315"/>
      </Transforms>
      <DigestMethod Algorithm="http://www.w3.org/2001/04/xmlenc#sha256"/>
      <DigestValue>g7Fiq3cOImHy2RuosKttMxdPYlUZVuXzzFBGJ+ok+tQ=</DigestValue>
    </Reference>
    <Reference Type="http://www.w3.org/2000/09/xmldsig#Object" URI="#idValidSigLnImg">
      <DigestMethod Algorithm="http://www.w3.org/2001/04/xmlenc#sha256"/>
      <DigestValue>io2YxcqhKGlTCkuSFtPuRJ1hekANO9wCc1g1vFbB8yY=</DigestValue>
    </Reference>
    <Reference Type="http://www.w3.org/2000/09/xmldsig#Object" URI="#idInvalidSigLnImg">
      <DigestMethod Algorithm="http://www.w3.org/2001/04/xmlenc#sha256"/>
      <DigestValue>1tinWcqYo/3TTRgGnpqd3a5bgSu0VFK4JE4ABSxPlGw=</DigestValue>
    </Reference>
  </SignedInfo>
  <SignatureValue>fn45iR+eiYoMO1f61BNBG+2uk9MlKd6UynxU48upiPPe0F3Z0J0kPYFbp05vDBgJoIHkbp4WiBR6
QI6uk8UMdg81IfxL/rTCnrtqNwfOh8QCjP11Gzm0cxWk3g3DZnLtQjLAsg8bbVnQbNmJfhlglJ7k
KXvE3m2eB040Y2JWElxMIJG0SP7LPVSRDDzMruw5qHa6A74j2tC65+8pMqKXxfQGvJS+CEsxuZmo
pziMoUnnGpNpVXSaADAMvVu+NXuoRiiJnJE8K3FUj7bNW39P4xE2vWfw8Olo16MDZdy32DrDtl1s
TGNC20dhrtvvAg8jDRR7KtR3IrxMpe64Bvgmcg==</SignatureValue>
  <KeyInfo>
    <X509Data>
      <X509Certificate>MIIIATCCBemgAwIBAgIIJuI7aX5/vlcwDQYJKoZIhvcNAQELBQAwWzEXMBUGA1UEBRMOUlVDIDgwMDUwMTcyLTExGjAYBgNVBAMTEUNBLURPQ1VNRU5UQSBTLkEuMRcwFQYDVQQKEw5ET0NVTUVOVEEgUy5BLjELMAkGA1UEBhMCUFkwHhcNMjEwNzI4MTQxMjQzWhcNMjMwNzI4MTQyMjQzWjCBoTELMAkGA1UEBhMCUFkxGTAXBgNVBAQMEFRBTEFWRVJBIFNBR1VJRVIxEjAQBgNVBAUTCUNJMTI0NjU3NzESMBAGA1UEKgwJSlVBTiBKT1NFMRcwFQYDVQQKDA5QRVJTT05BIEZJU0lDQTERMA8GA1UECwwIRklSTUEgRjIxIzAhBgNVBAMMGkpVQU4gSk9TRSBUQUxBVkVSQSBTQUdVSUVSMIIBIjANBgkqhkiG9w0BAQEFAAOCAQ8AMIIBCgKCAQEAp38T/ZoEWZZlB5PtEVAm1Y4znjZFh4QsHpP+3EHtMr/e6FWLpjfmJqsceb/aI2XB4hk+9x1EMjgRMBgRzaw91AgxGe9TzlF8SZBpHzm+MGjISOB+h95pAPo5SDkkB6zszpDA/SoyB9E1oWxqP8jMvscZ2CAvI+0LQ5xR5YY+wGH1L2JcsQPGBf5Y2aTtJSOxP0qF33JJmeCWL6G/pY/OaNNq6v4MHcWVZnTqsNqy9Ja1ONz2xqREkrPcChtA6xhj5m6ll3d1I4TbksLvGb9+nXchqUizlfgMnlaVvSHNeNUmS7ud5FelG5A2jSyMbJsxN1GJ4dqJhbrpzVGWN9oKDQIDAQABo4IDgDCCA3wwDAYDVR0TAQH/BAIwADAOBgNVHQ8BAf8EBAMCBeAwKgYDVR0lAQH/BCAwHgYIKwYBBQUHAwEGCCsGAQUFBwMCBggrBgEFBQcDBDAdBgNVHQ4EFgQU3nsZOG5V/AZJjhGwv+6j8HvD8K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p1YW4udGFsYXZlcmFAZWRn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S76E/qCnwxcvz9C+nGV8KuZ7d86V3DyBZCBJmwFU8aer9VTjJFZwwbq/o63CoCCG7yNUu+1T3qbcp0bdhRZK7on8pkV0v8zp/WsxXZbOYsgrzvSgT93xzFRa4L8I0gXSn8xQL0lts0h2I0T6ZKEdxakyWJ3BcxSPCBpk73sbnu4RUIYQGp1dIdy0Y/vlVbTikgAdSvbHLlqzwnO6xL5P9nDWfnTnRIR7oLK9z0cNWOWYg57kH6FZCNfkKLkVzxqbqRgNEpSBZBwLce3m+91LdQ2N/kCgMr7giHV64WXeFY/YMzddrnGjn606ffgK5RMQMBgcfPiEMMUlVo/MTHtvsPVYwhBYaocpkPHSaLTa3eTmEII80aiDtZojdghe8QWZMwCbFbs4VJzzMZq3SqyiCJ2QK+D+ZFEv2d26rh6gLX3iKKc09AVVYU72Rtp9O5nvuRGkzIvLXjP8lTR/F8JXLbtDES4aJJ+uZYk4EeFR5qgPQAOGWhRcZfJzE8AyRSNvKF+kN9niBDP+KeRbCnm+MxHhEMgd0k66hBIe+e9FZlsEYmgEyaMYjL8PYI/OdAFU9dSUoW2vx0xLctKkBfVk0v7bF7iKf1CsagzF5HdprUhH9n7cs4IHc7JkcOtcb2sJ+e289lJjDYMYkW8EybbAu3hJhbj75pBzPHZeaTxp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E4BrGlQysi1nLTWV5QTEkcs09Adx+PMuyDwQvMKJ6FA=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9X4dC2C1ceAD71fpn0I5H8tqPmoHurIqFbTQz2c5SSw=</DigestValue>
      </Reference>
      <Reference URI="/xl/drawings/vmlDrawing1.vml?ContentType=application/vnd.openxmlformats-officedocument.vmlDrawing">
        <DigestMethod Algorithm="http://www.w3.org/2001/04/xmlenc#sha256"/>
        <DigestValue>kmg3L0gs7aDolDzzAx/Mr1ZWAtZtlbvNc9xWwaBk51Y=</DigestValue>
      </Reference>
      <Reference URI="/xl/media/image1.jpeg?ContentType=image/jpeg">
        <DigestMethod Algorithm="http://www.w3.org/2001/04/xmlenc#sha256"/>
        <DigestValue>1pZP5WIdOtLI3mcNqQNiwFJ5ZHlsNbEzZ96/EQA0X1M=</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Kulqd2DTkYtOyoKJBRrVJt8hMO/I/UGTgXrxTJmXhJk=</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3rglpulpYeml5WZn6MgEagqz2qH6vqnDELRN58naUrk=</DigestValue>
      </Reference>
      <Reference URI="/xl/media/image6.emf?ContentType=image/x-emf">
        <DigestMethod Algorithm="http://www.w3.org/2001/04/xmlenc#sha256"/>
        <DigestValue>jeU3Cd4NpX2AeZ9SUovc68/JOiVq17bII+YYsk0qG6M=</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hk53qxai2sUx5oLhu1PbKiJVeMIGMnN9ABvZXag1yh4=</DigestValue>
      </Reference>
      <Reference URI="/xl/styles.xml?ContentType=application/vnd.openxmlformats-officedocument.spreadsheetml.styles+xml">
        <DigestMethod Algorithm="http://www.w3.org/2001/04/xmlenc#sha256"/>
        <DigestValue>kJGt5S2qy+37DfeCqCLDGhzyvfmJQL0mtCp3C8lRQlc=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OKWbww4ARNFB+eoAHZv1BeSpmfi9rZFNjjJMzECzlco=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8gMXAttp18FKz74dGYYnFBzKgxPFXV8ryDLy7KtWhnA=</DigestValue>
      </Reference>
      <Reference URI="/xl/worksheets/sheet2.xml?ContentType=application/vnd.openxmlformats-officedocument.spreadsheetml.worksheet+xml">
        <DigestMethod Algorithm="http://www.w3.org/2001/04/xmlenc#sha256"/>
        <DigestValue>vw05KU4rjm/eRvWWmh0Asj/PTPJdT0lwzzbFYLAHxz4=</DigestValue>
      </Reference>
      <Reference URI="/xl/worksheets/sheet3.xml?ContentType=application/vnd.openxmlformats-officedocument.spreadsheetml.worksheet+xml">
        <DigestMethod Algorithm="http://www.w3.org/2001/04/xmlenc#sha256"/>
        <DigestValue>L6bu0RUH1DtYVClhL1rdLlxouCJ6GF6TvNUY2REHuos=</DigestValue>
      </Reference>
      <Reference URI="/xl/worksheets/sheet4.xml?ContentType=application/vnd.openxmlformats-officedocument.spreadsheetml.worksheet+xml">
        <DigestMethod Algorithm="http://www.w3.org/2001/04/xmlenc#sha256"/>
        <DigestValue>kLvY8bsgDIUnhBnCmTuoGhrk7TDlSb3QT6r9lO/HTYo=</DigestValue>
      </Reference>
      <Reference URI="/xl/worksheets/sheet5.xml?ContentType=application/vnd.openxmlformats-officedocument.spreadsheetml.worksheet+xml">
        <DigestMethod Algorithm="http://www.w3.org/2001/04/xmlenc#sha256"/>
        <DigestValue>g4uKxFa7cYVdbXkWmQu3J7mh+KeDG7Dj957SVvBNIGc=</DigestValue>
      </Reference>
      <Reference URI="/xl/worksheets/sheet6.xml?ContentType=application/vnd.openxmlformats-officedocument.spreadsheetml.worksheet+xml">
        <DigestMethod Algorithm="http://www.w3.org/2001/04/xmlenc#sha256"/>
        <DigestValue>VeZTvmatx9bc868iQTI5GF5RiIeN7iLDtViGWQbTtgw=</DigestValue>
      </Reference>
      <Reference URI="/xl/worksheets/sheet7.xml?ContentType=application/vnd.openxmlformats-officedocument.spreadsheetml.worksheet+xml">
        <DigestMethod Algorithm="http://www.w3.org/2001/04/xmlenc#sha256"/>
        <DigestValue>D8Xj219pe+UgVxVwam1/x5jKb4AoUBNJiSv3NyCyQQw=</DigestValue>
      </Reference>
      <Reference URI="/xl/worksheets/sheet8.xml?ContentType=application/vnd.openxmlformats-officedocument.spreadsheetml.worksheet+xml">
        <DigestMethod Algorithm="http://www.w3.org/2001/04/xmlenc#sha256"/>
        <DigestValue>jmzLoG2YsmZ2dwZ83xf87dmv8dJHs/s9/sHdD62staE=</DigestValue>
      </Reference>
    </Manifest>
    <SignatureProperties>
      <SignatureProperty Id="idSignatureTime" Target="#idPackageSignature">
        <mdssi:SignatureTime xmlns:mdssi="http://schemas.openxmlformats.org/package/2006/digital-signature">
          <mdssi:Format>YYYY-MM-DDThh:mm:ssTZD</mdssi:Format>
          <mdssi:Value>2023-03-31T19:37:00Z</mdssi:Value>
        </mdssi:SignatureTime>
      </SignatureProperty>
    </SignatureProperties>
  </Object>
  <Object Id="idOfficeObject">
    <SignatureProperties>
      <SignatureProperty Id="idOfficeV1Details" Target="#idPackageSignature">
        <SignatureInfoV1 xmlns="http://schemas.microsoft.com/office/2006/digsig">
          <SetupID>{238BDF6B-2B52-475C-8CA4-DEBD0C691126}</SetupID>
          <SignatureText>Juan Talavera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2023-03-31T19:37:00Z</xd:SigningTime>
          <xd:SigningCertificate>
            <xd:Cert>
              <xd:CertDigest>
                <DigestMethod Algorithm="http://www.w3.org/2001/04/xmlenc#sha256"/>
                <DigestValue>NzyQOkOpnuBS5UnBYfPWfUjFIrVPzgvD1M4bJpKvT1M=</DigestValue>
              </xd:CertDigest>
              <xd:IssuerSerial>
                <X509IssuerName>C=PY, O=DOCUMENTA S.A., CN=CA-DOCUMENTA S.A., SERIALNUMBER=RUC 80050172-1</X509IssuerName>
                <X509SerialNumber>2801867242457775703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6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vADMAMQ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AAAAYAAAADAAAABwAAAAcAAAAGAAAABwAAAAMAAAAHAAAABQAAAAMAAAADAAAABAAAAAgAAAAHAAAACAAAAAMAAAAEAAAACQAAAAYAAAAGAAAAAwAAAAYAAAAHAAAABQAAAAcAAAAHAAAABgAAAAcAAAAHAAAAAwAAAAYAAAAHAAAACAAAAAgAAAADAAAABgAAAAcAAAAWAAAADAAAAAAAAAAlAAAADAAAAAIAAAAOAAAAFAAAAAAAAAAQAAAAFAAAAA==</Object>
  <Object Id="idInvalidSigLnImg">AQAAAGwAAAAAAAAAAAAAAP8AAAB/AAAAAAAAAAAAAADrEQAA/AgAACBFTUYAAAEAZ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VVWPQSa0j0EjAAAABAAAABEAAABMAAAAAAAAAAAAAAAAAAAA//////////9wAAAASQBuAHYAYQBsAGkAZAAgAHMAaQBnAG4AYQB0AHUAcgBlAMn8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OL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FVVj0EmtI9BKgAAADMAAAANAAAATAAAAAAAAAAAAAAAAAAAAP//////////aAAAAEoAdQBhAG4AIABUAGEAbABhAHYAZQByAGEAYLQ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EmtI9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EmtI9BCgAAAGAAAAAPAAAATAAAAAAAAAAAAAAAAAAAAP//////////bAAAAFMAaQBuAGQAaQBjAG8AIABUAGkAdAB1AGwAYQByAHC6BgAAAAMAAAAHAAAABwAAAAMAAAAFAAAABwAAAAMAAAAGAAAAAwAAAAQAAAAHAAAAAwAAAAYAAAAE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LAEAAAoAAABwAAAA4AAAAHwAAAABAAAAVVWPQSa0j0EKAAAAcAAAACUAAABMAAAABAAAAAkAAABwAAAA4gAAAH0AAACYAAAAUwBpAGcAbgBlAGQAIABiAHkAOgAgAEoAVQBBAE4AIABKAE8AUwBFACAAVABBAEwAQQBWAEUAUgBBACAAUwBBAEcAVQBJAEUAUgCufgYAAAADAAAABwAAAAcAAAAGAAAABwAAAAMAAAAHAAAABQAAAAMAAAADAAAABAAAAAgAAAAHAAAACAAAAAMAAAAEAAAACQAAAAYAAAAGAAAAAwAAAAYAAAAHAAAABQAAAAcAAAAHAAAABgAAAAcAAAAHAAAAAwAAAAYAAAAHAAAACAAAAAgAAAAD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Tuq40XKE21bysWp7A9Su/bBSOL7hxOmVCokgmAGb6l4=</DigestValue>
    </Reference>
    <Reference Type="http://www.w3.org/2000/09/xmldsig#Object" URI="#idOfficeObject">
      <DigestMethod Algorithm="http://www.w3.org/2001/04/xmlenc#sha256"/>
      <DigestValue>sbVJLgOXNguNBWfXehHTL935uBiDducolmf65AGz9uQ=</DigestValue>
    </Reference>
    <Reference Type="http://uri.etsi.org/01903#SignedProperties" URI="#idSignedProperties">
      <Transforms>
        <Transform Algorithm="http://www.w3.org/TR/2001/REC-xml-c14n-20010315"/>
      </Transforms>
      <DigestMethod Algorithm="http://www.w3.org/2001/04/xmlenc#sha256"/>
      <DigestValue>eCs3PH3I/2v1fQ6Hk3qbI9ASYFuAT4bvjtNik+yRj8E=</DigestValue>
    </Reference>
    <Reference Type="http://www.w3.org/2000/09/xmldsig#Object" URI="#idValidSigLnImg">
      <DigestMethod Algorithm="http://www.w3.org/2001/04/xmlenc#sha256"/>
      <DigestValue>n+35aiyduLr8yhOWGFG4HuGCcfCDeINuzE8CmgBPhcE=</DigestValue>
    </Reference>
    <Reference Type="http://www.w3.org/2000/09/xmldsig#Object" URI="#idInvalidSigLnImg">
      <DigestMethod Algorithm="http://www.w3.org/2001/04/xmlenc#sha256"/>
      <DigestValue>Qc8yyF1FBAOGg1y0WIuBQozgBv5AxZ+z04hl6mJGsVE=</DigestValue>
    </Reference>
  </SignedInfo>
  <SignatureValue>EdbZKkI1pI25t4+rXUhsIbdJY/8WCq1Ye6+SUsG1ClFpuFXBdCwheAa2cZdWP+ySo/r8tzv/eslp
eEJjs1zoo1P9h+och2S2C6GcvpBFi5dqf7qTD6aUMrxy+FIliqU5xNXrdwdcKSKwx3c6DFUV6pyA
IZkOUnKgij5Jw2UDieO96Y536uEXMaUwbjYuN8iP0iLorjWPb/BRTMUn2hRVygfgyhf+w5kQ/xDq
zy8a6sow5+nNwqmoV5CPdIGLokrZfmb5GLCiSIcfqnNA3HFA2qqoQ+iiPBRRUybXEjl0xXF13zIb
1Yt8qMfxU4gBP3ChuDC25PxoEFxoEUE6r2lo9A==</SignatureValue>
  <KeyInfo>
    <X509Data>
      <X509Certificate>MIIIDjCCBfagAwIBAgITXAAAr1epE7CdYm8dRwAAAACvVzANBgkqhkiG9w0BAQsFADBXMRcwFQYDVQQFEw5SVUMgODAwODA2MTAtNzEVMBMGA1UEChMMQ09ERTEwMCBTLkEuMQswCQYDVQQGEwJQWTEYMBYGA1UEAxMPQ0EtQ09ERTEwMCBTLkEuMB4XDTIyMDIyMzE0MDk1OVoXDTI0MDIyMzE0MDk1OVowgaQxJTAjBgNVBAMTHEFOVE9OSU8gTUlHVUVMIEdBTEVBTk8gU0lMVkExFzAVBgNVBAoTDlBFUlNPTkEgRklTSUNBMQswCQYDVQQGEwJQWTEXMBUGA1UEKhMOQU5UT05JTyBNSUdVRUwxFjAUBgNVBAQTDUdBTEVBTk8gU0lMVkExETAPBgNVBAUTCENJNTc1MDIwMREwDwYDVQQLEwhGSVJNQSBGMjCCASIwDQYJKoZIhvcNAQEBBQADggEPADCCAQoCggEBAKZrFS1m1k8aCzx77loo4ZHmJhlG9QewNKOLHXRUamYuMQsXQ7mBPiRXV3f96KznDzpAcX+4LveQmRBuN5kb+jsGe9kSLUftiVtUrkbYpgvnRueeaVBzROago/aY2DKgXdBEbLgQetaKFxSWjZD4OmyXa6uFoN320DGqvkGluMS523biKidDxODTWQtanxUevLun8jYJ3WpRjHxGaulNZ2HDBNvEsTvs++NX9dwWhkJlq+lJobEd9fj9trYLACPSydsmjz7MBEVKdbMCP5vbwD59PNFA0aLVOX6Ko0RtXcSm1CozioAOppkHGpJK++DEpPopsNGRyxNOTcR0Fe6QrQMCAwEAAaOCA4MwggN/MA4GA1UdDwEB/wQEAwIF4DAMBgNVHRMBAf8EAjAAMCAGA1UdJQEB/wQWMBQGCCsGAQUFBwMCBggrBgEFBQcDBDAdBgNVHQ4EFgQUPtsw5RkzmDCbcXwFqDh/79lAFb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TUlHVUVMR0FMRUFOT0BDUEFOLkNPTS5QWTANBgkqhkiG9w0BAQsFAAOCAgEAbmb6BQ5pZSApPR+4hzvplGootRElGbweMqEpUQW9p4YzjkcJfvAbIx67O/mFplO/AbaP3FjnLreDC5rIjwtYRPMW1oNBCj2/dFm7Mt3yUc72r2mBOkFym9yFnVKcLfNv++zS0kEJrHHycm6ZTl7HTqxpqjU7BPnd5u1peIxPjPKCO8DYsDklvVh29WjZH+L2/p6z9N+QymDUR8yJ7lJPRAxBcC2dnUkJ5QWrzRQJVe+N7Oj+NFDC0zcFN6YOYEwkyw/SFUconcoRbVs/t3GHiO5m1ITcKccSdAz71VATbLflFNzQGNkRxylJYrLU/3f3TNyNohbmBckl//N7l2Vhz6F3hGagkbJjJPySOXfgoIqEa1xDtlIKSwjfycNq+qgDvfqDhtmZkqwCWnVHd3TdtxBbOALFobRzer7BwDjNMWYVwh4+FKxRC/GJg75dWBLJQnnacTeKiYYMlJd1kor3FQxEzTm6GFmUXSyyt8OZwSgbs4UilDIpkekbMvYCwb2ndZeBBDIuJF7tCeLan7v1tGtU+n6Scu/moD9xGPjrZlCpqhcp/AESuHc2EzJdZeo2QmaMAYdT4JVwoZZHhHbMQeWxUC4MyAnXlX0cVxpSjqt2r4SCd13bubTgxp4ja11ssitP0CMV3PTeBo1iWtaJQ4Z9b1pncjKxQKSHtu/6Ux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E4BrGlQysi1nLTWV5QTEkcs09Adx+PMuyDwQvMKJ6FA=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9X4dC2C1ceAD71fpn0I5H8tqPmoHurIqFbTQz2c5SSw=</DigestValue>
      </Reference>
      <Reference URI="/xl/drawings/vmlDrawing1.vml?ContentType=application/vnd.openxmlformats-officedocument.vmlDrawing">
        <DigestMethod Algorithm="http://www.w3.org/2001/04/xmlenc#sha256"/>
        <DigestValue>kmg3L0gs7aDolDzzAx/Mr1ZWAtZtlbvNc9xWwaBk51Y=</DigestValue>
      </Reference>
      <Reference URI="/xl/media/image1.jpeg?ContentType=image/jpeg">
        <DigestMethod Algorithm="http://www.w3.org/2001/04/xmlenc#sha256"/>
        <DigestValue>1pZP5WIdOtLI3mcNqQNiwFJ5ZHlsNbEzZ96/EQA0X1M=</DigestValue>
      </Reference>
      <Reference URI="/xl/media/image2.emf?ContentType=image/x-emf">
        <DigestMethod Algorithm="http://www.w3.org/2001/04/xmlenc#sha256"/>
        <DigestValue>83OzNIHoL3KHWhTh1aIMLSwnkOqp/JQr91JYRgSQs9o=</DigestValue>
      </Reference>
      <Reference URI="/xl/media/image3.emf?ContentType=image/x-emf">
        <DigestMethod Algorithm="http://www.w3.org/2001/04/xmlenc#sha256"/>
        <DigestValue>Kulqd2DTkYtOyoKJBRrVJt8hMO/I/UGTgXrxTJmXhJk=</DigestValue>
      </Reference>
      <Reference URI="/xl/media/image4.emf?ContentType=image/x-emf">
        <DigestMethod Algorithm="http://www.w3.org/2001/04/xmlenc#sha256"/>
        <DigestValue>nTioO/VvDC/MqR9ipWsVGz8WTxZvIcRNcxex0LWY02U=</DigestValue>
      </Reference>
      <Reference URI="/xl/media/image5.emf?ContentType=image/x-emf">
        <DigestMethod Algorithm="http://www.w3.org/2001/04/xmlenc#sha256"/>
        <DigestValue>3rglpulpYeml5WZn6MgEagqz2qH6vqnDELRN58naUrk=</DigestValue>
      </Reference>
      <Reference URI="/xl/media/image6.emf?ContentType=image/x-emf">
        <DigestMethod Algorithm="http://www.w3.org/2001/04/xmlenc#sha256"/>
        <DigestValue>jeU3Cd4NpX2AeZ9SUovc68/JOiVq17bII+YYsk0qG6M=</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hk53qxai2sUx5oLhu1PbKiJVeMIGMnN9ABvZXag1yh4=</DigestValue>
      </Reference>
      <Reference URI="/xl/styles.xml?ContentType=application/vnd.openxmlformats-officedocument.spreadsheetml.styles+xml">
        <DigestMethod Algorithm="http://www.w3.org/2001/04/xmlenc#sha256"/>
        <DigestValue>kJGt5S2qy+37DfeCqCLDGhzyvfmJQL0mtCp3C8lRQlc=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OKWbww4ARNFB+eoAHZv1BeSpmfi9rZFNjjJMzECzlco=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8gMXAttp18FKz74dGYYnFBzKgxPFXV8ryDLy7KtWhnA=</DigestValue>
      </Reference>
      <Reference URI="/xl/worksheets/sheet2.xml?ContentType=application/vnd.openxmlformats-officedocument.spreadsheetml.worksheet+xml">
        <DigestMethod Algorithm="http://www.w3.org/2001/04/xmlenc#sha256"/>
        <DigestValue>vw05KU4rjm/eRvWWmh0Asj/PTPJdT0lwzzbFYLAHxz4=</DigestValue>
      </Reference>
      <Reference URI="/xl/worksheets/sheet3.xml?ContentType=application/vnd.openxmlformats-officedocument.spreadsheetml.worksheet+xml">
        <DigestMethod Algorithm="http://www.w3.org/2001/04/xmlenc#sha256"/>
        <DigestValue>L6bu0RUH1DtYVClhL1rdLlxouCJ6GF6TvNUY2REHuos=</DigestValue>
      </Reference>
      <Reference URI="/xl/worksheets/sheet4.xml?ContentType=application/vnd.openxmlformats-officedocument.spreadsheetml.worksheet+xml">
        <DigestMethod Algorithm="http://www.w3.org/2001/04/xmlenc#sha256"/>
        <DigestValue>kLvY8bsgDIUnhBnCmTuoGhrk7TDlSb3QT6r9lO/HTYo=</DigestValue>
      </Reference>
      <Reference URI="/xl/worksheets/sheet5.xml?ContentType=application/vnd.openxmlformats-officedocument.spreadsheetml.worksheet+xml">
        <DigestMethod Algorithm="http://www.w3.org/2001/04/xmlenc#sha256"/>
        <DigestValue>g4uKxFa7cYVdbXkWmQu3J7mh+KeDG7Dj957SVvBNIGc=</DigestValue>
      </Reference>
      <Reference URI="/xl/worksheets/sheet6.xml?ContentType=application/vnd.openxmlformats-officedocument.spreadsheetml.worksheet+xml">
        <DigestMethod Algorithm="http://www.w3.org/2001/04/xmlenc#sha256"/>
        <DigestValue>VeZTvmatx9bc868iQTI5GF5RiIeN7iLDtViGWQbTtgw=</DigestValue>
      </Reference>
      <Reference URI="/xl/worksheets/sheet7.xml?ContentType=application/vnd.openxmlformats-officedocument.spreadsheetml.worksheet+xml">
        <DigestMethod Algorithm="http://www.w3.org/2001/04/xmlenc#sha256"/>
        <DigestValue>D8Xj219pe+UgVxVwam1/x5jKb4AoUBNJiSv3NyCyQQw=</DigestValue>
      </Reference>
      <Reference URI="/xl/worksheets/sheet8.xml?ContentType=application/vnd.openxmlformats-officedocument.spreadsheetml.worksheet+xml">
        <DigestMethod Algorithm="http://www.w3.org/2001/04/xmlenc#sha256"/>
        <DigestValue>jmzLoG2YsmZ2dwZ83xf87dmv8dJHs/s9/sHdD62staE=</DigestValue>
      </Reference>
    </Manifest>
    <SignatureProperties>
      <SignatureProperty Id="idSignatureTime" Target="#idPackageSignature">
        <mdssi:SignatureTime xmlns:mdssi="http://schemas.openxmlformats.org/package/2006/digital-signature">
          <mdssi:Format>YYYY-MM-DDThh:mm:ssTZD</mdssi:Format>
          <mdssi:Value>2023-03-31T20:58:24Z</mdssi:Value>
        </mdssi:SignatureTime>
      </SignatureProperty>
    </SignatureProperties>
  </Object>
  <Object Id="idOfficeObject">
    <SignatureProperties>
      <SignatureProperty Id="idOfficeV1Details" Target="#idPackageSignature">
        <SignatureInfoV1 xmlns="http://schemas.microsoft.com/office/2006/digsig">
          <SetupID>{51E1EA7D-0C57-4B10-B84F-C71E08DC7EDF}</SetupID>
          <SignatureText> Miguel Galeano</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2023-03-31T20:58:24Z</xd:SigningTime>
          <xd:SigningCertificate>
            <xd:Cert>
              <xd:CertDigest>
                <DigestMethod Algorithm="http://www.w3.org/2001/04/xmlenc#sha256"/>
                <DigestValue>gkNr7LRn7j2JFu9hOaRNVskpWY7u1EFlHeaVGIesOyU=</DigestValue>
              </xd:CertDigest>
              <xd:IssuerSerial>
                <X509IssuerName>CN=CA-CODE100 S.A., C=PY, O=CODE100 S.A., SERIALNUMBER=RUC 80080610-7</X509IssuerName>
                <X509SerialNumber>2051668791334875705291826670105896584482959191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CFwAARAsAACBFTUYAAAEASBw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xAC8AMwAvADIAMAAyADM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KgAAAAqAAAAMwAAAJoAAABHAAAAAQAAAGH3tEFVNbRBKgAAADMAAAAPAAAATAAAAAAAAAAAAAAAAAAAAP//////////bAAAACAATQBpAGcAdQBlAGwAIABHAGEAbABlAGEAbgBvAAAABAAAAA4AAAAEAAAACQAAAAkAAAAIAAAABAAAAAQAAAALAAAACAAAAAQAAAAIAAAACAAAAAkAAAAJAAAASwAAAEAAAAAwAAAABQAAACAAAAABAAAAAQAAABAAAAAAAAAAAAAAAAoBAACAAAAAAAAAAAAAAAAKAQAAgAAAACUAAAAMAAAAAgAAACcAAAAYAAAABQAAAAAAAAD///8AAAAAACUAAAAMAAAABQAAAEwAAABkAAAAAAAAAFAAAAAJAQAAfAAAAAAAAABQAAAAC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AAAAAKAAAAUAAAAJsAAABcAAAAAQAAAGH3tEFVNbRBCgAAAFAAAAAbAAAATAAAAAAAAAAAAAAAAAAAAP//////////hAAAAEwAaQBjAC4AIABBAG4AdABvAG4AaQBvACAATQBpAGcAdQBlAGwAIABHAGEAbABlAGEAbgBvAAAABQAAAAMAAAAFAAAAAwAAAAMAAAAHAAAABwAAAAQAAAAHAAAABwAAAAMAAAAHAAAAAwAAAAoAAAADAAAABwAAAAcAAAAGAAAAAwAAAAMAAAAIAAAABgAAAAMAAAAGAAAABg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AAAAGwAAAABAAAAYfe0QVU1tEEKAAAAYAAAABgAAABMAAAAAAAAAAAAAAAAAAAA//////////98AAAAQQB1AGQAaQB0AG8AcgBpAGEAIABFAHgAdABlAHIAbgBhACAALQAgAEMAUABBAE4ABwAAAAcAAAAHAAAAAwAAAAQAAAAHAAAABAAAAAMAAAAGAAAAAwAAAAYAAAAFAAAABAAAAAYAAAAEAAAABwAAAAYAAAADAAAABAAAAAMAAAAHAAAABgAAAAcAAAAI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ASAAAADAAAAAEAAAAWAAAADAAAAAAAAABUAAAARAEAAAoAAABwAAAA/wAAAHwAAAABAAAAYfe0QVU1tEEKAAAAcAAAACkAAABMAAAABAAAAAkAAABwAAAAAQEAAH0AAACgAAAARgBpAHIAbQBhAGQAbwAgAHAAbwByADoAIABBAE4AVABPAE4ASQBPACAATQBJAEcAVQBFAEwAIABHAEEATABFAEEATgBPACAAUwBJAEwAVgBBAAAABgAAAAMAAAAEAAAACQAAAAYAAAAHAAAABwAAAAMAAAAHAAAABwAAAAQAAAADAAAAAwAAAAcAAAAIAAAABgAAAAkAAAAIAAAAAwAAAAkAAAADAAAACgAAAAMAAAAIAAAACAAAAAYAAAAFAAAAAwAAAAgAAAAHAAAABQAAAAYAAAAHAAAACAAAAAkAAAADAAAABgAAAAMAAAAFAAAABwAAAAcAAAAWAAAADAAAAAAAAAAlAAAADAAAAAIAAAAOAAAAFAAAAAAAAAAQAAAAFAAAAA==</Object>
  <Object Id="idInvalidSigLnImg">AQAAAGwAAAAAAAAAAAAAAAkBAAB/AAAAAAAAAAAAAACCFwAARAsAACBFTUYAAAEAu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KgAAAAqAAAAMwAAAJoAAABHAAAAAQAAAGH3tEFVNbRBKgAAADMAAAAPAAAATAAAAAAAAAAAAAAAAAAAAP//////////bAAAACAATQBpAGcAdQBlAGwAIABHAGEAbABlAGEAbgBvAAAABAAAAA4AAAAEAAAACQAAAAkAAAAIAAAABAAAAAQAAAALAAAACAAAAAQAAAAIAAAACAAAAAkAAAAJAAAASwAAAEAAAAAwAAAABQAAACAAAAABAAAAAQAAABAAAAAAAAAAAAAAAAoBAACAAAAAAAAAAAAAAAAKAQAAgAAAACUAAAAMAAAAAgAAACcAAAAYAAAABQAAAAAAAAD///8AAAAAACUAAAAMAAAABQAAAEwAAABkAAAAAAAAAFAAAAAJAQAAfAAAAAAAAABQAAAAC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AAAAAKAAAAUAAAAJsAAABcAAAAAQAAAGH3tEFVNbRBCgAAAFAAAAAbAAAATAAAAAAAAAAAAAAAAAAAAP//////////hAAAAEwAaQBjAC4AIABBAG4AdABvAG4AaQBvACAATQBpAGcAdQBlAGwAIABHAGEAbABlAGEAbgBvAAAABQAAAAMAAAAFAAAAAwAAAAMAAAAHAAAABwAAAAQAAAAHAAAABwAAAAMAAAAHAAAAAwAAAAoAAAADAAAABwAAAAcAAAAGAAAAAwAAAAMAAAAIAAAABgAAAAMAAAAGAAAABg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3AAAAAoAAABgAAAAiAAAAGwAAAABAAAAYfe0QVU1tEEKAAAAYAAAABgAAABMAAAAAAAAAAAAAAAAAAAA//////////98AAAAQQB1AGQAaQB0AG8AcgBpAGEAIABFAHgAdABlAHIAbgBhACAALQAgAEMAUABBAE4ABwAAAAcAAAAHAAAAAwAAAAQAAAAHAAAABAAAAAMAAAAGAAAAAwAAAAYAAAAFAAAABAAAAAYAAAAEAAAABwAAAAYAAAADAAAABAAAAAMAAAAHAAAABgAAAAcAAAAI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ASAAAADAAAAAEAAAAWAAAADAAAAAAAAABUAAAARAEAAAoAAABwAAAA/wAAAHwAAAABAAAAYfe0QVU1tEEKAAAAcAAAACkAAABMAAAABAAAAAkAAABwAAAAAQEAAH0AAACgAAAARgBpAHIAbQBhAGQAbwAgAHAAbwByADoAIABBAE4AVABPAE4ASQBPACAATQBJAEcAVQBFAEwAIABHAEEATABFAEEATgBPACAAUwBJAEwAVgBBAAAABgAAAAMAAAAEAAAACQAAAAYAAAAHAAAABwAAAAMAAAAHAAAABwAAAAQAAAADAAAAAwAAAAcAAAAIAAAABgAAAAkAAAAIAAAAAwAAAAkAAAADAAAACgAAAAMAAAAIAAAACAAAAAYAAAAFAAAAAwAAAAgAAAAHAAAABQAAAAYAAAAHAAAACAAAAAkAAAADAAAABgAAAAMAAAAF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PR - Investor</cp:lastModifiedBy>
  <dcterms:created xsi:type="dcterms:W3CDTF">2015-06-05T18:19:34Z</dcterms:created>
  <dcterms:modified xsi:type="dcterms:W3CDTF">2023-03-30T21:19:35Z</dcterms:modified>
</cp:coreProperties>
</file>